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18335E7A-0611-4C09-812D-AD29E48E8B6B}" xr6:coauthVersionLast="47" xr6:coauthVersionMax="47" xr10:uidLastSave="{00000000-0000-0000-0000-000000000000}"/>
  <bookViews>
    <workbookView xWindow="-108" yWindow="-108" windowWidth="23256" windowHeight="13896" tabRatio="284" xr2:uid="{00000000-000D-0000-FFFF-FFFF00000000}"/>
  </bookViews>
  <sheets>
    <sheet name="stacjonarne" sheetId="1" r:id="rId1"/>
    <sheet name="zaoczne" sheetId="5" r:id="rId2"/>
  </sheets>
  <externalReferences>
    <externalReference r:id="rId3"/>
    <externalReference r:id="rId4"/>
  </externalReferences>
  <definedNames>
    <definedName name="_xlnm._FilterDatabase" localSheetId="0" hidden="1">stacjonarne!$A$5:$BV$78</definedName>
    <definedName name="dan_isd">stacjonarne!#REF!</definedName>
    <definedName name="dan_isz">'[1]IS-Z'!#REF!</definedName>
    <definedName name="dane">[2]Dane!$C$3:$H$50</definedName>
    <definedName name="druk">stacjonarne!$A$1:$AU$66</definedName>
    <definedName name="formy_zajec">stacjonarne!$BP$1</definedName>
    <definedName name="kolor_egzam">stacjonarne!$B$69</definedName>
    <definedName name="l_semestrow">[2]Podsumowanie!$C$1</definedName>
    <definedName name="_xlnm.Print_Area" localSheetId="0">stacjonarne!$A$1:$AQ$66</definedName>
    <definedName name="wersja_siatki">stacjonarne!$J$2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5" l="1"/>
  <c r="G14" i="5"/>
  <c r="I14" i="5"/>
  <c r="J14" i="5"/>
  <c r="AU14" i="5"/>
  <c r="AU29" i="5"/>
  <c r="J29" i="5"/>
  <c r="G29" i="5"/>
  <c r="D29" i="5"/>
  <c r="AU28" i="5"/>
  <c r="J28" i="5"/>
  <c r="I28" i="5"/>
  <c r="G28" i="5"/>
  <c r="F28" i="5"/>
  <c r="F17" i="5" s="1"/>
  <c r="D28" i="5"/>
  <c r="AU27" i="5"/>
  <c r="J27" i="5"/>
  <c r="H27" i="5"/>
  <c r="G27" i="5"/>
  <c r="D27" i="5"/>
  <c r="AU26" i="5"/>
  <c r="J26" i="5"/>
  <c r="H26" i="5"/>
  <c r="G26" i="5"/>
  <c r="D26" i="5"/>
  <c r="AU25" i="5"/>
  <c r="J25" i="5"/>
  <c r="H25" i="5"/>
  <c r="G25" i="5"/>
  <c r="D25" i="5"/>
  <c r="AU24" i="5"/>
  <c r="J24" i="5"/>
  <c r="H24" i="5"/>
  <c r="G24" i="5"/>
  <c r="AU23" i="5"/>
  <c r="J23" i="5"/>
  <c r="G23" i="5"/>
  <c r="D23" i="5"/>
  <c r="AU22" i="5"/>
  <c r="J22" i="5"/>
  <c r="H22" i="5"/>
  <c r="G22" i="5"/>
  <c r="AU21" i="5"/>
  <c r="J21" i="5"/>
  <c r="H21" i="5"/>
  <c r="D21" i="5"/>
  <c r="AU20" i="5"/>
  <c r="J20" i="5"/>
  <c r="H20" i="5"/>
  <c r="G20" i="5"/>
  <c r="D20" i="5"/>
  <c r="AU19" i="5"/>
  <c r="J19" i="5"/>
  <c r="H19" i="5"/>
  <c r="D19" i="5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U18" i="5"/>
  <c r="J18" i="5"/>
  <c r="I18" i="5"/>
  <c r="H18" i="5"/>
  <c r="AU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C17" i="5"/>
  <c r="AU16" i="5"/>
  <c r="J16" i="5"/>
  <c r="I16" i="5"/>
  <c r="G16" i="5"/>
  <c r="F16" i="5"/>
  <c r="J15" i="5"/>
  <c r="I15" i="5"/>
  <c r="H15" i="5"/>
  <c r="G15" i="5"/>
  <c r="AU13" i="5"/>
  <c r="J13" i="5"/>
  <c r="I13" i="5"/>
  <c r="G13" i="5"/>
  <c r="F13" i="5"/>
  <c r="D13" i="5"/>
  <c r="AU11" i="5"/>
  <c r="J11" i="5"/>
  <c r="I11" i="5"/>
  <c r="G11" i="5"/>
  <c r="AU10" i="5"/>
  <c r="J10" i="5"/>
  <c r="I10" i="5"/>
  <c r="H10" i="5"/>
  <c r="G10" i="5"/>
  <c r="D10" i="5"/>
  <c r="AU9" i="5"/>
  <c r="J9" i="5"/>
  <c r="I9" i="5"/>
  <c r="G9" i="5"/>
  <c r="F9" i="5"/>
  <c r="D9" i="5"/>
  <c r="AU8" i="5"/>
  <c r="J8" i="5"/>
  <c r="I8" i="5"/>
  <c r="H8" i="5"/>
  <c r="G8" i="5"/>
  <c r="D8" i="5"/>
  <c r="A10" i="5"/>
  <c r="A11" i="5" s="1"/>
  <c r="A12" i="5" s="1"/>
  <c r="A13" i="5" s="1"/>
  <c r="AU6" i="5"/>
  <c r="J6" i="5"/>
  <c r="I6" i="5"/>
  <c r="H6" i="5"/>
  <c r="G6" i="5"/>
  <c r="AW29" i="1"/>
  <c r="L29" i="1"/>
  <c r="I29" i="1"/>
  <c r="F29" i="1"/>
  <c r="AW28" i="1"/>
  <c r="L28" i="1"/>
  <c r="K28" i="1"/>
  <c r="I28" i="1"/>
  <c r="H28" i="1"/>
  <c r="H17" i="1" s="1"/>
  <c r="F28" i="1"/>
  <c r="AW27" i="1"/>
  <c r="L27" i="1"/>
  <c r="J27" i="1"/>
  <c r="I27" i="1"/>
  <c r="F27" i="1"/>
  <c r="AW26" i="1"/>
  <c r="L26" i="1"/>
  <c r="J26" i="1"/>
  <c r="I26" i="1"/>
  <c r="F26" i="1"/>
  <c r="AW25" i="1"/>
  <c r="L25" i="1"/>
  <c r="J25" i="1"/>
  <c r="I25" i="1"/>
  <c r="F25" i="1"/>
  <c r="AW24" i="1"/>
  <c r="L24" i="1"/>
  <c r="J24" i="1"/>
  <c r="I24" i="1"/>
  <c r="AW23" i="1"/>
  <c r="L23" i="1"/>
  <c r="I23" i="1"/>
  <c r="F23" i="1"/>
  <c r="AW22" i="1"/>
  <c r="L22" i="1"/>
  <c r="J22" i="1"/>
  <c r="I22" i="1"/>
  <c r="F22" i="1"/>
  <c r="AW21" i="1"/>
  <c r="L21" i="1"/>
  <c r="J21" i="1"/>
  <c r="F21" i="1"/>
  <c r="AW20" i="1"/>
  <c r="L20" i="1"/>
  <c r="J20" i="1"/>
  <c r="I20" i="1"/>
  <c r="F20" i="1"/>
  <c r="AW19" i="1"/>
  <c r="L19" i="1"/>
  <c r="J19" i="1"/>
  <c r="F19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W18" i="1"/>
  <c r="L18" i="1"/>
  <c r="K18" i="1"/>
  <c r="J18" i="1"/>
  <c r="AW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E17" i="1"/>
  <c r="AW16" i="1"/>
  <c r="L16" i="1"/>
  <c r="K16" i="1"/>
  <c r="I16" i="1"/>
  <c r="H16" i="1"/>
  <c r="AW15" i="1"/>
  <c r="L15" i="1"/>
  <c r="K15" i="1"/>
  <c r="J15" i="1"/>
  <c r="I15" i="1"/>
  <c r="F15" i="1"/>
  <c r="AW14" i="1"/>
  <c r="L14" i="1"/>
  <c r="K14" i="1"/>
  <c r="I14" i="1"/>
  <c r="H14" i="1"/>
  <c r="F14" i="1"/>
  <c r="AW13" i="1"/>
  <c r="L13" i="1"/>
  <c r="K13" i="1"/>
  <c r="I13" i="1"/>
  <c r="H13" i="1"/>
  <c r="F13" i="1"/>
  <c r="AW11" i="1"/>
  <c r="L11" i="1"/>
  <c r="K11" i="1"/>
  <c r="I11" i="1"/>
  <c r="AW10" i="1"/>
  <c r="L10" i="1"/>
  <c r="K10" i="1"/>
  <c r="J10" i="1"/>
  <c r="I10" i="1"/>
  <c r="F10" i="1"/>
  <c r="AW9" i="1"/>
  <c r="L9" i="1"/>
  <c r="K9" i="1"/>
  <c r="I9" i="1"/>
  <c r="H9" i="1"/>
  <c r="F9" i="1"/>
  <c r="AW8" i="1"/>
  <c r="L8" i="1"/>
  <c r="K8" i="1"/>
  <c r="J8" i="1"/>
  <c r="I8" i="1"/>
  <c r="F8" i="1"/>
  <c r="AW6" i="1"/>
  <c r="L6" i="1"/>
  <c r="K6" i="1"/>
  <c r="J6" i="1"/>
  <c r="I6" i="1"/>
  <c r="A51" i="5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32" i="5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H32" i="5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J60" i="5"/>
  <c r="H60" i="5"/>
  <c r="G60" i="5"/>
  <c r="F60" i="5"/>
  <c r="D60" i="5"/>
  <c r="E59" i="5"/>
  <c r="E58" i="5"/>
  <c r="J57" i="5"/>
  <c r="G57" i="5"/>
  <c r="J56" i="5"/>
  <c r="G56" i="5"/>
  <c r="J55" i="5"/>
  <c r="I55" i="5"/>
  <c r="G55" i="5"/>
  <c r="J54" i="5"/>
  <c r="G54" i="5"/>
  <c r="D54" i="5"/>
  <c r="J53" i="5"/>
  <c r="I53" i="5"/>
  <c r="G53" i="5"/>
  <c r="J52" i="5"/>
  <c r="I52" i="5"/>
  <c r="G52" i="5"/>
  <c r="J51" i="5"/>
  <c r="I51" i="5"/>
  <c r="D51" i="5"/>
  <c r="J50" i="5"/>
  <c r="I50" i="5"/>
  <c r="G50" i="5"/>
  <c r="L60" i="1"/>
  <c r="J60" i="1"/>
  <c r="I60" i="1"/>
  <c r="H60" i="1"/>
  <c r="F60" i="1"/>
  <c r="G59" i="1"/>
  <c r="G58" i="1"/>
  <c r="L57" i="1"/>
  <c r="I57" i="1"/>
  <c r="L56" i="1"/>
  <c r="I56" i="1"/>
  <c r="L55" i="1"/>
  <c r="K55" i="1"/>
  <c r="I55" i="1"/>
  <c r="L54" i="1"/>
  <c r="I54" i="1"/>
  <c r="F54" i="1"/>
  <c r="L53" i="1"/>
  <c r="K53" i="1"/>
  <c r="I53" i="1"/>
  <c r="L52" i="1"/>
  <c r="K52" i="1"/>
  <c r="I52" i="1"/>
  <c r="L51" i="1"/>
  <c r="K51" i="1"/>
  <c r="F51" i="1"/>
  <c r="L50" i="1"/>
  <c r="K50" i="1"/>
  <c r="I50" i="1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C30" i="5"/>
  <c r="E5" i="1"/>
  <c r="I34" i="1"/>
  <c r="J34" i="1"/>
  <c r="L34" i="1"/>
  <c r="AA30" i="1" s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E37" i="5"/>
  <c r="E31" i="5"/>
  <c r="C65" i="5"/>
  <c r="C64" i="5"/>
  <c r="AU61" i="5"/>
  <c r="I61" i="5"/>
  <c r="H61" i="5"/>
  <c r="G61" i="5"/>
  <c r="F61" i="5"/>
  <c r="AU60" i="5"/>
  <c r="AU57" i="5"/>
  <c r="AU56" i="5"/>
  <c r="AU55" i="5"/>
  <c r="AU54" i="5"/>
  <c r="AU53" i="5"/>
  <c r="AU52" i="5"/>
  <c r="AU51" i="5"/>
  <c r="AU48" i="5"/>
  <c r="J48" i="5"/>
  <c r="AU50" i="5"/>
  <c r="AU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C49" i="5"/>
  <c r="AU47" i="5"/>
  <c r="J47" i="5"/>
  <c r="H47" i="5"/>
  <c r="G47" i="5"/>
  <c r="D47" i="5"/>
  <c r="AU46" i="5"/>
  <c r="J46" i="5"/>
  <c r="I46" i="5"/>
  <c r="F46" i="5"/>
  <c r="F30" i="5" s="1"/>
  <c r="D46" i="5"/>
  <c r="AU45" i="5"/>
  <c r="J45" i="5"/>
  <c r="I45" i="5"/>
  <c r="G45" i="5"/>
  <c r="AU44" i="5"/>
  <c r="J44" i="5"/>
  <c r="I44" i="5"/>
  <c r="D44" i="5"/>
  <c r="AU43" i="5"/>
  <c r="J43" i="5"/>
  <c r="I43" i="5"/>
  <c r="H43" i="5"/>
  <c r="G43" i="5"/>
  <c r="D43" i="5"/>
  <c r="AU42" i="5"/>
  <c r="J42" i="5"/>
  <c r="I42" i="5"/>
  <c r="H42" i="5"/>
  <c r="G42" i="5"/>
  <c r="D42" i="5"/>
  <c r="AU41" i="5"/>
  <c r="J41" i="5"/>
  <c r="I41" i="5"/>
  <c r="D41" i="5"/>
  <c r="AU40" i="5"/>
  <c r="J40" i="5"/>
  <c r="I40" i="5"/>
  <c r="D40" i="5"/>
  <c r="AU39" i="5"/>
  <c r="J39" i="5"/>
  <c r="H39" i="5"/>
  <c r="G39" i="5"/>
  <c r="AU38" i="5"/>
  <c r="J38" i="5"/>
  <c r="I38" i="5"/>
  <c r="G38" i="5"/>
  <c r="D38" i="5"/>
  <c r="AU36" i="5"/>
  <c r="J36" i="5"/>
  <c r="H36" i="5"/>
  <c r="G36" i="5"/>
  <c r="AU35" i="5"/>
  <c r="J35" i="5"/>
  <c r="I35" i="5"/>
  <c r="H35" i="5"/>
  <c r="D35" i="5"/>
  <c r="AU34" i="5"/>
  <c r="J34" i="5"/>
  <c r="H34" i="5"/>
  <c r="G34" i="5"/>
  <c r="AU30" i="5"/>
  <c r="AU32" i="5"/>
  <c r="J32" i="5"/>
  <c r="G32" i="5"/>
  <c r="D32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C5" i="5"/>
  <c r="A3" i="5"/>
  <c r="AU2" i="5"/>
  <c r="AT2" i="5"/>
  <c r="I2" i="5"/>
  <c r="H2" i="5"/>
  <c r="AT3" i="5" s="1"/>
  <c r="AT23" i="5" s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E49" i="1"/>
  <c r="AW57" i="1"/>
  <c r="AW56" i="1"/>
  <c r="AW55" i="1"/>
  <c r="AW53" i="1"/>
  <c r="AW50" i="1"/>
  <c r="K46" i="1"/>
  <c r="J2" i="1"/>
  <c r="AV3" i="1" s="1"/>
  <c r="AV20" i="1" s="1"/>
  <c r="AW38" i="1"/>
  <c r="L42" i="1"/>
  <c r="K42" i="1"/>
  <c r="J42" i="1"/>
  <c r="I42" i="1"/>
  <c r="F42" i="1"/>
  <c r="L46" i="1"/>
  <c r="H46" i="1"/>
  <c r="F46" i="1"/>
  <c r="AW61" i="1"/>
  <c r="AW48" i="1"/>
  <c r="L32" i="1"/>
  <c r="J32" i="1"/>
  <c r="I32" i="1"/>
  <c r="E30" i="1"/>
  <c r="L38" i="1"/>
  <c r="K38" i="1"/>
  <c r="I38" i="1"/>
  <c r="F38" i="1"/>
  <c r="F35" i="1"/>
  <c r="J35" i="1"/>
  <c r="K35" i="1"/>
  <c r="L35" i="1"/>
  <c r="F43" i="1"/>
  <c r="I43" i="1"/>
  <c r="J43" i="1"/>
  <c r="K43" i="1"/>
  <c r="L43" i="1"/>
  <c r="F44" i="1"/>
  <c r="K44" i="1"/>
  <c r="L44" i="1"/>
  <c r="F47" i="1"/>
  <c r="I47" i="1"/>
  <c r="J47" i="1"/>
  <c r="L47" i="1"/>
  <c r="I39" i="1"/>
  <c r="J39" i="1"/>
  <c r="L39" i="1"/>
  <c r="F40" i="1"/>
  <c r="K40" i="1"/>
  <c r="L40" i="1"/>
  <c r="F41" i="1"/>
  <c r="K41" i="1"/>
  <c r="L41" i="1"/>
  <c r="F36" i="1"/>
  <c r="I36" i="1"/>
  <c r="J36" i="1"/>
  <c r="L36" i="1"/>
  <c r="I45" i="1"/>
  <c r="K45" i="1"/>
  <c r="L45" i="1"/>
  <c r="L48" i="1"/>
  <c r="H61" i="1"/>
  <c r="I61" i="1"/>
  <c r="J61" i="1"/>
  <c r="K61" i="1"/>
  <c r="A3" i="1"/>
  <c r="AV2" i="1"/>
  <c r="K2" i="1"/>
  <c r="AW2" i="1"/>
  <c r="AW49" i="1"/>
  <c r="AW30" i="1"/>
  <c r="AW51" i="1"/>
  <c r="AW43" i="1"/>
  <c r="AW54" i="1"/>
  <c r="AW41" i="1"/>
  <c r="AW47" i="1"/>
  <c r="AW42" i="1"/>
  <c r="AW36" i="1"/>
  <c r="AW60" i="1"/>
  <c r="AW35" i="1"/>
  <c r="AW45" i="1"/>
  <c r="AW40" i="1"/>
  <c r="AW46" i="1"/>
  <c r="AW39" i="1"/>
  <c r="AW52" i="1"/>
  <c r="AW44" i="1"/>
  <c r="D64" i="1"/>
  <c r="E64" i="1"/>
  <c r="E65" i="1"/>
  <c r="D65" i="1"/>
  <c r="D49" i="5" l="1"/>
  <c r="AV15" i="1"/>
  <c r="AV8" i="1"/>
  <c r="M62" i="1"/>
  <c r="AV21" i="1"/>
  <c r="E14" i="5"/>
  <c r="AT14" i="5"/>
  <c r="D17" i="5"/>
  <c r="A14" i="5"/>
  <c r="A15" i="5" s="1"/>
  <c r="V62" i="5"/>
  <c r="E23" i="5"/>
  <c r="AT10" i="5"/>
  <c r="AT13" i="5"/>
  <c r="AT19" i="5"/>
  <c r="AT21" i="5"/>
  <c r="AT8" i="5"/>
  <c r="AT24" i="5"/>
  <c r="AT26" i="5"/>
  <c r="AT28" i="5"/>
  <c r="AT9" i="5"/>
  <c r="AT11" i="5"/>
  <c r="AT22" i="5"/>
  <c r="AT18" i="5"/>
  <c r="AT6" i="5"/>
  <c r="AT20" i="5"/>
  <c r="AT25" i="5"/>
  <c r="AT27" i="5"/>
  <c r="AT29" i="5"/>
  <c r="F17" i="1"/>
  <c r="AV10" i="1"/>
  <c r="AV13" i="1"/>
  <c r="AV25" i="1"/>
  <c r="AV27" i="1"/>
  <c r="AV29" i="1"/>
  <c r="AV23" i="1"/>
  <c r="AV19" i="1"/>
  <c r="AV9" i="1"/>
  <c r="AV11" i="1"/>
  <c r="AV24" i="1"/>
  <c r="AV26" i="1"/>
  <c r="AV6" i="1"/>
  <c r="AV14" i="1"/>
  <c r="AV28" i="1"/>
  <c r="AV22" i="1"/>
  <c r="AV18" i="1"/>
  <c r="E20" i="5"/>
  <c r="E29" i="5"/>
  <c r="E19" i="5"/>
  <c r="K17" i="1"/>
  <c r="G23" i="1"/>
  <c r="E9" i="5"/>
  <c r="E16" i="5"/>
  <c r="G17" i="5"/>
  <c r="E24" i="5"/>
  <c r="E26" i="5"/>
  <c r="G19" i="1"/>
  <c r="E10" i="5"/>
  <c r="E13" i="5"/>
  <c r="E21" i="5"/>
  <c r="E28" i="5"/>
  <c r="E8" i="5"/>
  <c r="J17" i="5"/>
  <c r="E25" i="5"/>
  <c r="E27" i="5"/>
  <c r="I17" i="5"/>
  <c r="H17" i="5"/>
  <c r="G9" i="1"/>
  <c r="G29" i="1"/>
  <c r="G21" i="1"/>
  <c r="G24" i="1"/>
  <c r="G26" i="1"/>
  <c r="I17" i="1"/>
  <c r="G15" i="1"/>
  <c r="L17" i="1"/>
  <c r="G8" i="1"/>
  <c r="G13" i="1"/>
  <c r="G14" i="1"/>
  <c r="G10" i="1"/>
  <c r="G20" i="1"/>
  <c r="G25" i="1"/>
  <c r="G27" i="1"/>
  <c r="J17" i="1"/>
  <c r="F49" i="1"/>
  <c r="AA62" i="5"/>
  <c r="O62" i="5"/>
  <c r="S62" i="5"/>
  <c r="W62" i="5"/>
  <c r="AE62" i="5"/>
  <c r="AI62" i="5"/>
  <c r="AM62" i="5"/>
  <c r="AL62" i="5"/>
  <c r="AD62" i="5"/>
  <c r="Z62" i="5"/>
  <c r="N62" i="5"/>
  <c r="C62" i="5"/>
  <c r="AK62" i="5"/>
  <c r="AC62" i="5"/>
  <c r="K62" i="5"/>
  <c r="M62" i="5"/>
  <c r="Q62" i="5"/>
  <c r="Y62" i="5"/>
  <c r="AG62" i="5"/>
  <c r="AF62" i="5"/>
  <c r="L62" i="5"/>
  <c r="AK62" i="1"/>
  <c r="AG62" i="1"/>
  <c r="Q62" i="1"/>
  <c r="AN62" i="1"/>
  <c r="AV47" i="1"/>
  <c r="AV42" i="1"/>
  <c r="X62" i="1"/>
  <c r="T62" i="1"/>
  <c r="P62" i="1"/>
  <c r="AO62" i="1"/>
  <c r="Z62" i="1"/>
  <c r="AC62" i="1"/>
  <c r="Y62" i="1"/>
  <c r="AH62" i="1"/>
  <c r="AV52" i="1"/>
  <c r="A2" i="1"/>
  <c r="AV41" i="1"/>
  <c r="AV48" i="1"/>
  <c r="AV38" i="1"/>
  <c r="H30" i="1"/>
  <c r="AM62" i="1"/>
  <c r="AI62" i="1"/>
  <c r="S62" i="1"/>
  <c r="AH62" i="5"/>
  <c r="R62" i="5"/>
  <c r="AT42" i="5"/>
  <c r="AT34" i="5"/>
  <c r="AT44" i="5"/>
  <c r="AT43" i="5"/>
  <c r="AT57" i="5"/>
  <c r="AT58" i="5"/>
  <c r="AT56" i="5"/>
  <c r="AT31" i="5"/>
  <c r="AT38" i="5"/>
  <c r="AT45" i="5"/>
  <c r="AT53" i="5"/>
  <c r="AT48" i="5"/>
  <c r="AT50" i="5"/>
  <c r="AT41" i="5"/>
  <c r="AT59" i="5"/>
  <c r="AT54" i="5"/>
  <c r="AT51" i="5"/>
  <c r="AT55" i="5"/>
  <c r="AT39" i="5"/>
  <c r="AT47" i="5"/>
  <c r="AT35" i="5"/>
  <c r="AT52" i="5"/>
  <c r="AT37" i="5"/>
  <c r="AT46" i="5"/>
  <c r="AT61" i="5"/>
  <c r="P62" i="5"/>
  <c r="T62" i="5"/>
  <c r="X62" i="5"/>
  <c r="AB62" i="5"/>
  <c r="AJ62" i="5"/>
  <c r="D5" i="5"/>
  <c r="D30" i="5"/>
  <c r="AN62" i="5"/>
  <c r="H49" i="5"/>
  <c r="F5" i="1"/>
  <c r="R62" i="1"/>
  <c r="E62" i="1"/>
  <c r="AA62" i="1"/>
  <c r="O62" i="1"/>
  <c r="AL62" i="1"/>
  <c r="N62" i="1"/>
  <c r="AV50" i="1"/>
  <c r="AV45" i="1"/>
  <c r="U62" i="1"/>
  <c r="W62" i="1"/>
  <c r="AP62" i="1"/>
  <c r="AD62" i="1"/>
  <c r="V62" i="1"/>
  <c r="AV55" i="1"/>
  <c r="AV46" i="1"/>
  <c r="AJ62" i="1"/>
  <c r="AF62" i="1"/>
  <c r="AB62" i="1"/>
  <c r="AE62" i="1"/>
  <c r="AV59" i="1"/>
  <c r="AV44" i="1"/>
  <c r="AV43" i="1"/>
  <c r="AV57" i="1"/>
  <c r="AV37" i="1"/>
  <c r="AV40" i="1"/>
  <c r="AV39" i="1"/>
  <c r="AV51" i="1"/>
  <c r="AV56" i="1"/>
  <c r="AV61" i="1"/>
  <c r="AV35" i="1"/>
  <c r="AV54" i="1"/>
  <c r="AV31" i="1"/>
  <c r="AV60" i="1"/>
  <c r="AV58" i="1"/>
  <c r="AV36" i="1"/>
  <c r="AV53" i="1"/>
  <c r="E56" i="5"/>
  <c r="AT60" i="5"/>
  <c r="AT36" i="5"/>
  <c r="AT32" i="5"/>
  <c r="AT40" i="5"/>
  <c r="U62" i="5"/>
  <c r="J49" i="1"/>
  <c r="G50" i="1"/>
  <c r="L5" i="1"/>
  <c r="E38" i="5"/>
  <c r="E45" i="5"/>
  <c r="G57" i="1"/>
  <c r="H49" i="1"/>
  <c r="E52" i="5"/>
  <c r="G32" i="1"/>
  <c r="F30" i="1" s="1"/>
  <c r="G54" i="1"/>
  <c r="F49" i="5"/>
  <c r="G41" i="1"/>
  <c r="H5" i="5"/>
  <c r="E35" i="5"/>
  <c r="E36" i="5"/>
  <c r="I30" i="5"/>
  <c r="I5" i="5"/>
  <c r="E39" i="5"/>
  <c r="E40" i="5"/>
  <c r="E41" i="5"/>
  <c r="G30" i="5"/>
  <c r="E43" i="5"/>
  <c r="E46" i="5"/>
  <c r="E47" i="5"/>
  <c r="G52" i="1"/>
  <c r="G53" i="1"/>
  <c r="G55" i="1"/>
  <c r="G56" i="1"/>
  <c r="G60" i="1"/>
  <c r="G38" i="1"/>
  <c r="E34" i="5"/>
  <c r="E44" i="5"/>
  <c r="E48" i="5"/>
  <c r="G51" i="1"/>
  <c r="L30" i="1"/>
  <c r="E51" i="5"/>
  <c r="E57" i="5"/>
  <c r="E60" i="5"/>
  <c r="J30" i="1"/>
  <c r="G49" i="5"/>
  <c r="L49" i="1"/>
  <c r="J5" i="1"/>
  <c r="G42" i="1"/>
  <c r="I30" i="1"/>
  <c r="I49" i="1"/>
  <c r="E42" i="5"/>
  <c r="H5" i="1"/>
  <c r="G47" i="1"/>
  <c r="G43" i="1"/>
  <c r="K30" i="1"/>
  <c r="E53" i="5"/>
  <c r="E54" i="5"/>
  <c r="J49" i="5"/>
  <c r="G46" i="1"/>
  <c r="G45" i="1"/>
  <c r="G40" i="1"/>
  <c r="G39" i="1"/>
  <c r="K5" i="1"/>
  <c r="J5" i="5"/>
  <c r="F5" i="5"/>
  <c r="E50" i="5"/>
  <c r="I49" i="5"/>
  <c r="E55" i="5"/>
  <c r="J30" i="5"/>
  <c r="K49" i="1"/>
  <c r="H30" i="5"/>
  <c r="A16" i="5" l="1"/>
  <c r="A2" i="5" s="1"/>
  <c r="Z63" i="5"/>
  <c r="E17" i="5"/>
  <c r="AE63" i="5"/>
  <c r="K63" i="5"/>
  <c r="G17" i="1"/>
  <c r="AG63" i="1"/>
  <c r="W63" i="1"/>
  <c r="M63" i="1"/>
  <c r="P63" i="5"/>
  <c r="AB63" i="1"/>
  <c r="F62" i="1"/>
  <c r="R63" i="1"/>
  <c r="U63" i="5"/>
  <c r="D62" i="5"/>
  <c r="AJ63" i="5"/>
  <c r="AL63" i="1"/>
  <c r="G62" i="5"/>
  <c r="H62" i="1"/>
  <c r="G49" i="1"/>
  <c r="I62" i="1"/>
  <c r="I62" i="5"/>
  <c r="E49" i="5"/>
  <c r="G30" i="1"/>
  <c r="K62" i="1"/>
  <c r="F62" i="5"/>
  <c r="E30" i="5"/>
  <c r="E5" i="5"/>
  <c r="H62" i="5"/>
  <c r="L62" i="1"/>
  <c r="J62" i="1"/>
  <c r="J62" i="5"/>
  <c r="G5" i="1"/>
  <c r="E62" i="5" l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Z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G2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K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L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V3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86ECFCAF-E2E8-4EE9-A5B6-A8B6B67674AB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I69" authorId="1" shapeId="0" xr:uid="{898A7BFB-3A67-4121-850B-72EF5015E533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X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E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I2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J2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1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T3" authorId="2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EE7B10E9-379B-4825-B3D5-691F887DCD2F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E69" authorId="1" shapeId="0" xr:uid="{00206700-0E2B-4CCB-B07F-CAF87D2E8D1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<sst xmlns="http://schemas.openxmlformats.org/spreadsheetml/2006/main" count="406" uniqueCount="134">
  <si>
    <t>Liczba godzin tygodniowo w semestrach</t>
  </si>
  <si>
    <t>Ogólna liczba godzin</t>
  </si>
  <si>
    <t>I</t>
  </si>
  <si>
    <t>II</t>
  </si>
  <si>
    <t>III</t>
  </si>
  <si>
    <t>IV</t>
  </si>
  <si>
    <t>V</t>
  </si>
  <si>
    <t>VI</t>
  </si>
  <si>
    <t>Egzamin</t>
  </si>
  <si>
    <t>Zaliczenie</t>
  </si>
  <si>
    <t>Suma</t>
  </si>
  <si>
    <t>W</t>
  </si>
  <si>
    <t>C</t>
  </si>
  <si>
    <t>P</t>
  </si>
  <si>
    <t>S</t>
  </si>
  <si>
    <t>A.</t>
  </si>
  <si>
    <t>A</t>
  </si>
  <si>
    <t>B.</t>
  </si>
  <si>
    <t>C.</t>
  </si>
  <si>
    <t>Seminarium dyplomowe</t>
  </si>
  <si>
    <t>Praca dyplomowa</t>
  </si>
  <si>
    <t>RAZEM:</t>
  </si>
  <si>
    <t>Liczba</t>
  </si>
  <si>
    <t>Egzaminów</t>
  </si>
  <si>
    <t>Zaliczeń</t>
  </si>
  <si>
    <t>KIERUNKOWE</t>
  </si>
  <si>
    <t>k</t>
  </si>
  <si>
    <t>D.</t>
  </si>
  <si>
    <t>Wychowanie fizyczne</t>
  </si>
  <si>
    <t>SPECJALIZACYJNE I SPECJALNOŚCIOWE</t>
  </si>
  <si>
    <t>KSZTAŁCENIA OGÓLNEGO</t>
  </si>
  <si>
    <t>PRZEDMIOTY</t>
  </si>
  <si>
    <t>Kod instytutu realizującego</t>
  </si>
  <si>
    <t>Grupa przedmiotów std</t>
  </si>
  <si>
    <t>Nr sem</t>
  </si>
  <si>
    <t>o</t>
  </si>
  <si>
    <t>p</t>
  </si>
  <si>
    <t>L.p.</t>
  </si>
  <si>
    <t>Semestr</t>
  </si>
  <si>
    <t>Praktyka</t>
  </si>
  <si>
    <t>s1</t>
  </si>
  <si>
    <t>s2</t>
  </si>
  <si>
    <t>PODSTAWOWE</t>
  </si>
  <si>
    <t>JD</t>
  </si>
  <si>
    <t>CP</t>
  </si>
  <si>
    <t>ZA</t>
  </si>
  <si>
    <t>Organizacja i zarządzanie</t>
  </si>
  <si>
    <t>Bezpieczeństwo państwa</t>
  </si>
  <si>
    <t>Bezpieczeństwo wewnętrzne w Unii Europejskiej</t>
  </si>
  <si>
    <t>Taktyka i techniki interwencji i samoobrony</t>
  </si>
  <si>
    <t>Zwalczanie przestępczości</t>
  </si>
  <si>
    <t>Bezpieczeństwo społeczne</t>
  </si>
  <si>
    <t>Ochrona osób, obiektów i obszarów</t>
  </si>
  <si>
    <t>Ochrona danych osobowych i informacji niejawnych</t>
  </si>
  <si>
    <t>Zwalczanie terroryzmu</t>
  </si>
  <si>
    <t>Bezpieczeństwo społeczności lokalnych i kształtowanie bezpiecznych przestrzeni</t>
  </si>
  <si>
    <t>w</t>
  </si>
  <si>
    <t>?</t>
  </si>
  <si>
    <t>Współczesne stosunki polityczne</t>
  </si>
  <si>
    <t>Bezpieczeństwo kulturowe</t>
  </si>
  <si>
    <t>Ochrona przeciwpożarowa</t>
  </si>
  <si>
    <t>Ratownictwo medyczne</t>
  </si>
  <si>
    <t>Ochrona przed skażeniami</t>
  </si>
  <si>
    <t>Etykieta w życiu publicznym</t>
  </si>
  <si>
    <t>Teoria bezpieczeństwa</t>
  </si>
  <si>
    <t>SNP</t>
  </si>
  <si>
    <t>Technologie informacyjne</t>
  </si>
  <si>
    <t>INT</t>
  </si>
  <si>
    <t>INM</t>
  </si>
  <si>
    <t>Podstawy przedsiębiorczości i zasad prowadzenia działalności gospodarczej</t>
  </si>
  <si>
    <t>IF</t>
  </si>
  <si>
    <t>IBW</t>
  </si>
  <si>
    <t>Historia bezpieczeństwa wewnętrznego</t>
  </si>
  <si>
    <t>SWF</t>
  </si>
  <si>
    <t>Elementy postępowania administracyjnego</t>
  </si>
  <si>
    <t>Podstawy kryminologii i kryminalistyki</t>
  </si>
  <si>
    <t>Praktyki:</t>
  </si>
  <si>
    <t>sem II - 2 miesiace ok. 8 tyg. (320 godz.)</t>
  </si>
  <si>
    <t>sem IV - 2 miesiace ok. 8 tyg. (320 godz.)</t>
  </si>
  <si>
    <t>sem VI - 2 miesiace ok. 8 tyg. (320 godz.)</t>
  </si>
  <si>
    <t>s,  w</t>
  </si>
  <si>
    <t>s,  o</t>
  </si>
  <si>
    <t>Jezyk obcy 5 pkt ECTS</t>
  </si>
  <si>
    <t>Praca dyplomowa 10 pkt ECTS</t>
  </si>
  <si>
    <t>Przedmioty - praktyczne przygotowanie do zawodu</t>
  </si>
  <si>
    <t>sem III - 10,8 pkt ECTS</t>
  </si>
  <si>
    <t>Metodologia badań nad bezpieczeństwem</t>
  </si>
  <si>
    <t>sem V - 15,2 pkt ECTS</t>
  </si>
  <si>
    <t>Podstawy psychologii i socjologii</t>
  </si>
  <si>
    <t>Podstawy zarządzania kryzysowego</t>
  </si>
  <si>
    <t>Przedmioty dodatkowe, wybieralne, nieobowiazkowe:</t>
  </si>
  <si>
    <t>Pkt ECTS</t>
  </si>
  <si>
    <t>Przedmioty wybieralne ( w ramach programu studiów):</t>
  </si>
  <si>
    <t xml:space="preserve">Bezzałogowe statki powietrzne w systemach  bezpieczeństwa wewnęgtzrnego - sem VI </t>
  </si>
  <si>
    <t>Liczba godzin w semestrze</t>
  </si>
  <si>
    <t xml:space="preserve">Podstawy ochrony własności intelektualnej </t>
  </si>
  <si>
    <t xml:space="preserve">Podstawy wiedzy o państwie i prawie </t>
  </si>
  <si>
    <t>Podstawy ochrony własności intelektualnej</t>
  </si>
  <si>
    <t>Podstawy wiedzy o państwie i prawie</t>
  </si>
  <si>
    <t>Język obcy nowożytny (angielski/niemiecki/ czeski)   -     sem V i VI</t>
  </si>
  <si>
    <t xml:space="preserve">Zwalczanie przestępczości </t>
  </si>
  <si>
    <t>Podstawy prawa karnego materialnego i prawa wykroczeń</t>
  </si>
  <si>
    <t>Podstawy symulacji sytuacji kryzysowych</t>
  </si>
  <si>
    <t>sem I - 2 pkt ECTS</t>
  </si>
  <si>
    <t>Bezpieczeństwo komunikacji powszechnej i transportu</t>
  </si>
  <si>
    <t>Podstawy prawa karnego procesowego i postępowania w sprawach o wykroczenia</t>
  </si>
  <si>
    <t>Organizacje pozarządowe w systemie bezpieczeństwa narodowego</t>
  </si>
  <si>
    <t>Metody analizy środowiska bezpieczeństwa</t>
  </si>
  <si>
    <t>Zarządzanie systemami bezpieczeństwa międzynarodowego</t>
  </si>
  <si>
    <t>Zarządzanie strategiczne bezpieczeństwem</t>
  </si>
  <si>
    <t>Prawne regulacje zarządzania bezpieczeństwem państwa</t>
  </si>
  <si>
    <t>Zarządzanie ryzykiem w systemach bezpieczeństwa</t>
  </si>
  <si>
    <t>Zarządzanie systemami bezpieczeństwa wewnętrznego</t>
  </si>
  <si>
    <t>Zarządzanie systemem bezpieczeństwa UE</t>
  </si>
  <si>
    <t>Zarządzanie systemem bezpieczeństwa narodowego</t>
  </si>
  <si>
    <t>Zarządzanie bezpieczeństwem ekonomicznym</t>
  </si>
  <si>
    <t>Przedmioty specjalizacyjne 43 pkt ECTS</t>
  </si>
  <si>
    <t xml:space="preserve">HARMONOGRAM REALIZACJI PROGRAMU STUDIÓW STACJONARNYCH PIERWSZEGO STOPNIA KIERUNEK BEZPIECZEŃSTWO WEWNĘTRZNE SPECJALNOŚĆ ZARZĄDZANIE SYSTEMAMI BEZPIECZEŃSTWA  </t>
  </si>
  <si>
    <t xml:space="preserve">HARMNOGRAM REALIZACJI PROGRAMU STUDIÓW NIESTACJONARNYCH PIERWSZEGO STOPNIA KIERUNEK BEZPIECZEŃSTWO WEWNĘTRZNE SPECJALNOŚĆ ZARZĄDZANIE SYSTEMAMI BEZPIECZEŃSTWA  </t>
  </si>
  <si>
    <t>System ratowniczo-gaśniczy</t>
  </si>
  <si>
    <t>System bezpieczenstwa wewnetrznego Polski</t>
  </si>
  <si>
    <t>Sztuczna inteligencja</t>
  </si>
  <si>
    <t>Systemy polityczne państwa</t>
  </si>
  <si>
    <t>sem II - 20,2 pkt ECTS</t>
  </si>
  <si>
    <t>Praktyka 33 pkt ECTS</t>
  </si>
  <si>
    <t>sem IV - 27,6 pkt ECTS</t>
  </si>
  <si>
    <t>sem VI - 27 pkt ECTS</t>
  </si>
  <si>
    <t>Razem: 102,8 pkt ECTS</t>
  </si>
  <si>
    <t>Język obcy nowożytny (angielski, niemiecki)</t>
  </si>
  <si>
    <t>Ochrona praw człowieka</t>
  </si>
  <si>
    <t>Elementy prawa administracyjnego</t>
  </si>
  <si>
    <t>Razem: 96 pkt ECTS tj. 51,1% wszystkich pkt ECTS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</si>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</sst>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%"/>
    <numFmt numFmtId="166" formatCode="0.000%"/>
    <numFmt numFmtId="167" formatCode="_-* #,##0\ _z_ł_-;\-* #,##0\ _z_ł_-;_-* &quot;-&quot;??\ _z_ł_-;_-@_-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7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2" borderId="2" xfId="0" applyFont="1" applyFill="1" applyBorder="1"/>
    <xf numFmtId="0" fontId="9" fillId="0" borderId="3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8" fillId="0" borderId="1" xfId="0" applyFont="1" applyBorder="1"/>
    <xf numFmtId="0" fontId="8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/>
    <xf numFmtId="0" fontId="8" fillId="0" borderId="9" xfId="0" applyFont="1" applyBorder="1"/>
    <xf numFmtId="0" fontId="8" fillId="0" borderId="10" xfId="0" applyFont="1" applyBorder="1"/>
    <xf numFmtId="0" fontId="11" fillId="3" borderId="9" xfId="0" applyFont="1" applyFill="1" applyBorder="1"/>
    <xf numFmtId="0" fontId="9" fillId="0" borderId="11" xfId="0" applyFont="1" applyBorder="1"/>
    <xf numFmtId="0" fontId="8" fillId="0" borderId="12" xfId="0" applyFont="1" applyBorder="1"/>
    <xf numFmtId="0" fontId="1" fillId="0" borderId="0" xfId="0" applyFont="1"/>
    <xf numFmtId="0" fontId="8" fillId="0" borderId="2" xfId="0" applyFont="1" applyBorder="1"/>
    <xf numFmtId="0" fontId="8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0" xfId="0" applyFont="1" applyAlignment="1">
      <alignment horizontal="center" vertical="center"/>
    </xf>
    <xf numFmtId="0" fontId="8" fillId="0" borderId="22" xfId="0" applyFont="1" applyBorder="1"/>
    <xf numFmtId="0" fontId="10" fillId="0" borderId="0" xfId="0" applyFont="1"/>
    <xf numFmtId="0" fontId="19" fillId="0" borderId="0" xfId="0" applyFont="1"/>
    <xf numFmtId="0" fontId="14" fillId="0" borderId="0" xfId="0" applyFont="1"/>
    <xf numFmtId="0" fontId="8" fillId="0" borderId="23" xfId="0" applyFont="1" applyBorder="1" applyAlignment="1">
      <alignment horizontal="center" vertical="center"/>
    </xf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30" fillId="0" borderId="0" xfId="0" applyFont="1"/>
    <xf numFmtId="0" fontId="7" fillId="0" borderId="18" xfId="0" applyFont="1" applyBorder="1" applyAlignment="1">
      <alignment textRotation="90" wrapText="1"/>
    </xf>
    <xf numFmtId="0" fontId="31" fillId="0" borderId="24" xfId="0" applyFont="1" applyBorder="1"/>
    <xf numFmtId="0" fontId="31" fillId="0" borderId="25" xfId="0" applyFont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8" fillId="0" borderId="25" xfId="0" applyFont="1" applyBorder="1"/>
    <xf numFmtId="0" fontId="9" fillId="0" borderId="29" xfId="0" applyFont="1" applyBorder="1"/>
    <xf numFmtId="0" fontId="9" fillId="0" borderId="30" xfId="0" applyFont="1" applyBorder="1"/>
    <xf numFmtId="0" fontId="8" fillId="0" borderId="16" xfId="0" applyFont="1" applyBorder="1"/>
    <xf numFmtId="0" fontId="8" fillId="0" borderId="31" xfId="0" applyFont="1" applyBorder="1"/>
    <xf numFmtId="0" fontId="8" fillId="0" borderId="32" xfId="0" applyFont="1" applyBorder="1" applyAlignment="1">
      <alignment horizontal="center" vertical="center"/>
    </xf>
    <xf numFmtId="0" fontId="31" fillId="0" borderId="0" xfId="0" applyFont="1"/>
    <xf numFmtId="0" fontId="7" fillId="0" borderId="33" xfId="0" applyFont="1" applyBorder="1"/>
    <xf numFmtId="0" fontId="7" fillId="0" borderId="21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8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4" fillId="0" borderId="37" xfId="0" applyFont="1" applyBorder="1"/>
    <xf numFmtId="0" fontId="7" fillId="0" borderId="37" xfId="0" applyFont="1" applyBorder="1"/>
    <xf numFmtId="0" fontId="9" fillId="0" borderId="38" xfId="0" quotePrefix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5" borderId="3" xfId="0" applyFont="1" applyFill="1" applyBorder="1"/>
    <xf numFmtId="0" fontId="7" fillId="4" borderId="39" xfId="0" applyFont="1" applyFill="1" applyBorder="1"/>
    <xf numFmtId="0" fontId="8" fillId="0" borderId="40" xfId="0" applyFont="1" applyBorder="1"/>
    <xf numFmtId="0" fontId="11" fillId="4" borderId="41" xfId="0" applyFont="1" applyFill="1" applyBorder="1"/>
    <xf numFmtId="0" fontId="11" fillId="4" borderId="11" xfId="0" applyFont="1" applyFill="1" applyBorder="1"/>
    <xf numFmtId="0" fontId="7" fillId="4" borderId="40" xfId="0" applyFont="1" applyFill="1" applyBorder="1"/>
    <xf numFmtId="0" fontId="31" fillId="0" borderId="9" xfId="0" applyFont="1" applyBorder="1"/>
    <xf numFmtId="0" fontId="32" fillId="6" borderId="1" xfId="0" applyFont="1" applyFill="1" applyBorder="1"/>
    <xf numFmtId="0" fontId="31" fillId="6" borderId="4" xfId="0" applyFont="1" applyFill="1" applyBorder="1"/>
    <xf numFmtId="0" fontId="7" fillId="0" borderId="29" xfId="0" applyFont="1" applyBorder="1"/>
    <xf numFmtId="0" fontId="11" fillId="0" borderId="9" xfId="0" applyFont="1" applyBorder="1"/>
    <xf numFmtId="0" fontId="9" fillId="0" borderId="9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8" fillId="4" borderId="42" xfId="0" applyFont="1" applyFill="1" applyBorder="1"/>
    <xf numFmtId="0" fontId="36" fillId="0" borderId="10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textRotation="90"/>
    </xf>
    <xf numFmtId="0" fontId="32" fillId="0" borderId="0" xfId="0" applyFont="1" applyAlignment="1">
      <alignment horizontal="lef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14" fillId="0" borderId="0" xfId="0" applyFont="1" applyAlignment="1">
      <alignment horizontal="right" vertical="center"/>
    </xf>
    <xf numFmtId="0" fontId="35" fillId="0" borderId="0" xfId="0" applyFont="1"/>
    <xf numFmtId="0" fontId="34" fillId="0" borderId="0" xfId="0" applyFont="1"/>
    <xf numFmtId="0" fontId="9" fillId="0" borderId="0" xfId="0" applyFont="1" applyAlignment="1">
      <alignment horizontal="center"/>
    </xf>
    <xf numFmtId="0" fontId="8" fillId="11" borderId="10" xfId="0" applyFont="1" applyFill="1" applyBorder="1" applyAlignment="1">
      <alignment horizontal="center" vertical="center"/>
    </xf>
    <xf numFmtId="0" fontId="9" fillId="0" borderId="41" xfId="0" applyFont="1" applyBorder="1"/>
    <xf numFmtId="0" fontId="8" fillId="0" borderId="27" xfId="0" applyFont="1" applyBorder="1"/>
    <xf numFmtId="0" fontId="8" fillId="0" borderId="23" xfId="0" applyFont="1" applyBorder="1"/>
    <xf numFmtId="0" fontId="8" fillId="0" borderId="16" xfId="0" applyFont="1" applyBorder="1" applyAlignment="1">
      <alignment wrapText="1"/>
    </xf>
    <xf numFmtId="0" fontId="8" fillId="11" borderId="17" xfId="0" applyFont="1" applyFill="1" applyBorder="1" applyAlignment="1">
      <alignment horizontal="center" vertical="center"/>
    </xf>
    <xf numFmtId="0" fontId="12" fillId="0" borderId="43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4" borderId="44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 shrinkToFit="1"/>
    </xf>
    <xf numFmtId="0" fontId="7" fillId="0" borderId="0" xfId="0" applyFont="1" applyAlignment="1">
      <alignment wrapText="1"/>
    </xf>
    <xf numFmtId="0" fontId="8" fillId="0" borderId="27" xfId="0" applyFont="1" applyBorder="1" applyAlignment="1">
      <alignment vertical="top" wrapText="1"/>
    </xf>
    <xf numFmtId="0" fontId="8" fillId="0" borderId="42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33" fillId="0" borderId="0" xfId="0" applyFont="1"/>
    <xf numFmtId="0" fontId="23" fillId="0" borderId="0" xfId="0" applyFont="1"/>
    <xf numFmtId="0" fontId="23" fillId="0" borderId="0" xfId="0" applyFont="1" applyAlignment="1">
      <alignment horizontal="right" vertical="center"/>
    </xf>
    <xf numFmtId="0" fontId="16" fillId="0" borderId="0" xfId="0" applyFont="1"/>
    <xf numFmtId="165" fontId="0" fillId="0" borderId="0" xfId="2" applyNumberFormat="1" applyFont="1" applyFill="1" applyBorder="1" applyAlignment="1"/>
    <xf numFmtId="165" fontId="17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0" fontId="18" fillId="0" borderId="0" xfId="0" applyFont="1"/>
    <xf numFmtId="165" fontId="24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0" fontId="22" fillId="0" borderId="0" xfId="0" applyFont="1"/>
    <xf numFmtId="165" fontId="23" fillId="0" borderId="0" xfId="2" applyNumberFormat="1" applyFont="1" applyFill="1" applyBorder="1" applyAlignment="1"/>
    <xf numFmtId="0" fontId="24" fillId="0" borderId="0" xfId="0" applyFont="1"/>
    <xf numFmtId="10" fontId="0" fillId="0" borderId="0" xfId="2" applyNumberFormat="1" applyFont="1" applyFill="1" applyBorder="1" applyAlignment="1"/>
    <xf numFmtId="9" fontId="24" fillId="0" borderId="0" xfId="2" applyFont="1" applyFill="1" applyBorder="1" applyAlignment="1"/>
    <xf numFmtId="0" fontId="25" fillId="0" borderId="0" xfId="0" applyFont="1"/>
    <xf numFmtId="9" fontId="23" fillId="0" borderId="0" xfId="2" applyFont="1" applyFill="1" applyBorder="1" applyAlignment="1"/>
    <xf numFmtId="10" fontId="0" fillId="0" borderId="0" xfId="0" applyNumberFormat="1"/>
    <xf numFmtId="165" fontId="0" fillId="0" borderId="0" xfId="0" applyNumberFormat="1"/>
    <xf numFmtId="9" fontId="2" fillId="0" borderId="0" xfId="0" applyNumberFormat="1" applyFont="1"/>
    <xf numFmtId="9" fontId="25" fillId="0" borderId="0" xfId="0" applyNumberFormat="1" applyFont="1"/>
    <xf numFmtId="0" fontId="11" fillId="0" borderId="0" xfId="0" applyFont="1" applyAlignment="1">
      <alignment textRotation="90"/>
    </xf>
    <xf numFmtId="0" fontId="7" fillId="0" borderId="1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/>
    <xf numFmtId="0" fontId="9" fillId="0" borderId="14" xfId="0" applyFont="1" applyBorder="1"/>
    <xf numFmtId="0" fontId="8" fillId="8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6" xfId="0" applyFont="1" applyBorder="1"/>
    <xf numFmtId="0" fontId="8" fillId="0" borderId="12" xfId="0" applyFont="1" applyBorder="1" applyAlignment="1">
      <alignment wrapText="1"/>
    </xf>
    <xf numFmtId="0" fontId="8" fillId="0" borderId="38" xfId="0" applyFont="1" applyBorder="1"/>
    <xf numFmtId="0" fontId="8" fillId="0" borderId="12" xfId="0" applyFont="1" applyBorder="1" applyAlignment="1">
      <alignment vertical="top"/>
    </xf>
    <xf numFmtId="0" fontId="17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166" fontId="31" fillId="0" borderId="0" xfId="0" applyNumberFormat="1" applyFont="1" applyAlignment="1">
      <alignment horizontal="center"/>
    </xf>
    <xf numFmtId="0" fontId="7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7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4" xfId="0" applyFont="1" applyBorder="1" applyAlignment="1">
      <alignment horizontal="center" textRotation="90" wrapText="1"/>
    </xf>
    <xf numFmtId="0" fontId="7" fillId="0" borderId="25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 textRotation="90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5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41"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WSZ\ECTS-IS\kierunek%20IS%202003-2004%20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zedmiotyII\SIATKI%20GODZIN%20ALL%20-%20SYMUL%20PENSUM%20ver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-Z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Przedmioty"/>
      <sheetName val="Dane"/>
      <sheetName val="IS-Z"/>
      <sheetName val="IS-D"/>
      <sheetName val="FIN-Z"/>
      <sheetName val="FIN-D"/>
      <sheetName val="ZA-Z"/>
      <sheetName val="ZA-D"/>
      <sheetName val="RAT-Z"/>
      <sheetName val="RAT-D"/>
      <sheetName val="NI-Z"/>
      <sheetName val="NI-D"/>
      <sheetName val="ARCH-Z"/>
      <sheetName val="ARCH-D"/>
      <sheetName val="RE-Z"/>
      <sheetName val="RE-D"/>
      <sheetName val="Przedmioty (2)"/>
    </sheetNames>
    <sheetDataSet>
      <sheetData sheetId="0">
        <row r="1">
          <cell r="C1">
            <v>4</v>
          </cell>
        </row>
      </sheetData>
      <sheetData sheetId="1"/>
      <sheetData sheetId="2">
        <row r="3">
          <cell r="C3" t="str">
            <v>Informatyka I</v>
          </cell>
          <cell r="D3">
            <v>1</v>
          </cell>
          <cell r="E3">
            <v>7</v>
          </cell>
          <cell r="F3">
            <v>14</v>
          </cell>
          <cell r="G3">
            <v>14</v>
          </cell>
          <cell r="H3">
            <v>9</v>
          </cell>
        </row>
        <row r="4">
          <cell r="C4" t="str">
            <v>Informatyka II</v>
          </cell>
          <cell r="D4">
            <v>1</v>
          </cell>
          <cell r="E4">
            <v>6</v>
          </cell>
          <cell r="F4">
            <v>11</v>
          </cell>
          <cell r="G4">
            <v>11</v>
          </cell>
          <cell r="H4">
            <v>7</v>
          </cell>
        </row>
        <row r="5">
          <cell r="C5" t="str">
            <v>Informatyka III</v>
          </cell>
          <cell r="D5">
            <v>1</v>
          </cell>
          <cell r="E5">
            <v>4</v>
          </cell>
          <cell r="F5">
            <v>7</v>
          </cell>
          <cell r="G5">
            <v>7</v>
          </cell>
          <cell r="H5">
            <v>5</v>
          </cell>
        </row>
        <row r="6">
          <cell r="C6" t="str">
            <v>Informatyka IV</v>
          </cell>
          <cell r="D6">
            <v>1</v>
          </cell>
          <cell r="E6">
            <v>3</v>
          </cell>
          <cell r="F6">
            <v>6</v>
          </cell>
          <cell r="G6">
            <v>6</v>
          </cell>
          <cell r="H6">
            <v>4</v>
          </cell>
        </row>
        <row r="7">
          <cell r="C7" t="str">
            <v>Informatyka I Z</v>
          </cell>
          <cell r="D7">
            <v>1</v>
          </cell>
          <cell r="E7">
            <v>1</v>
          </cell>
          <cell r="F7">
            <v>2</v>
          </cell>
          <cell r="G7">
            <v>2</v>
          </cell>
          <cell r="H7">
            <v>1</v>
          </cell>
        </row>
        <row r="8">
          <cell r="C8" t="str">
            <v>Informatyka II Z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1</v>
          </cell>
        </row>
        <row r="9">
          <cell r="C9" t="str">
            <v>Informatyka III Z</v>
          </cell>
          <cell r="D9">
            <v>1</v>
          </cell>
          <cell r="E9">
            <v>2</v>
          </cell>
          <cell r="F9">
            <v>3</v>
          </cell>
          <cell r="G9">
            <v>3</v>
          </cell>
          <cell r="H9">
            <v>2</v>
          </cell>
        </row>
        <row r="10">
          <cell r="C10" t="str">
            <v>Informatyka IV Z</v>
          </cell>
          <cell r="D10">
            <v>1</v>
          </cell>
          <cell r="E10">
            <v>1</v>
          </cell>
          <cell r="F10">
            <v>2</v>
          </cell>
          <cell r="G10">
            <v>2</v>
          </cell>
          <cell r="H10">
            <v>1</v>
          </cell>
        </row>
        <row r="11">
          <cell r="C11" t="str">
            <v>RATOWNICTWO I</v>
          </cell>
          <cell r="D11">
            <v>1</v>
          </cell>
          <cell r="E11">
            <v>8</v>
          </cell>
          <cell r="F11">
            <v>15</v>
          </cell>
          <cell r="G11">
            <v>15</v>
          </cell>
          <cell r="H11">
            <v>10</v>
          </cell>
        </row>
        <row r="12">
          <cell r="C12" t="str">
            <v>RATOWNICTWO II</v>
          </cell>
          <cell r="D12">
            <v>1</v>
          </cell>
          <cell r="E12">
            <v>6</v>
          </cell>
          <cell r="F12">
            <v>12</v>
          </cell>
          <cell r="G12">
            <v>12</v>
          </cell>
          <cell r="H12">
            <v>8</v>
          </cell>
        </row>
        <row r="13">
          <cell r="C13" t="str">
            <v>Ratownictwo I Z</v>
          </cell>
          <cell r="D13">
            <v>1</v>
          </cell>
          <cell r="E13">
            <v>3</v>
          </cell>
          <cell r="F13">
            <v>5</v>
          </cell>
          <cell r="G13">
            <v>5</v>
          </cell>
          <cell r="H13">
            <v>3</v>
          </cell>
        </row>
        <row r="14">
          <cell r="C14" t="str">
            <v>Ratownictwo II Z</v>
          </cell>
          <cell r="D14">
            <v>1</v>
          </cell>
          <cell r="E14">
            <v>2</v>
          </cell>
          <cell r="F14">
            <v>4</v>
          </cell>
          <cell r="G14">
            <v>4</v>
          </cell>
          <cell r="H14">
            <v>3</v>
          </cell>
        </row>
        <row r="15">
          <cell r="C15" t="str">
            <v>Finanse I</v>
          </cell>
          <cell r="D15">
            <v>1</v>
          </cell>
          <cell r="E15">
            <v>7</v>
          </cell>
          <cell r="F15">
            <v>13</v>
          </cell>
          <cell r="G15">
            <v>13</v>
          </cell>
          <cell r="H15">
            <v>9</v>
          </cell>
        </row>
        <row r="16">
          <cell r="C16" t="str">
            <v>Finanse II</v>
          </cell>
          <cell r="D16">
            <v>1</v>
          </cell>
          <cell r="E16">
            <v>5</v>
          </cell>
          <cell r="F16">
            <v>10</v>
          </cell>
          <cell r="G16">
            <v>10</v>
          </cell>
          <cell r="H16">
            <v>7</v>
          </cell>
        </row>
        <row r="17">
          <cell r="C17" t="str">
            <v>Finanse III</v>
          </cell>
          <cell r="D17">
            <v>1</v>
          </cell>
          <cell r="E17">
            <v>4</v>
          </cell>
          <cell r="F17">
            <v>7</v>
          </cell>
          <cell r="G17">
            <v>7</v>
          </cell>
          <cell r="H17">
            <v>5</v>
          </cell>
        </row>
        <row r="18">
          <cell r="C18" t="str">
            <v>Finanse IV</v>
          </cell>
          <cell r="D18">
            <v>1</v>
          </cell>
          <cell r="E18">
            <v>3</v>
          </cell>
          <cell r="F18">
            <v>6</v>
          </cell>
          <cell r="G18">
            <v>6</v>
          </cell>
          <cell r="H18">
            <v>4</v>
          </cell>
        </row>
        <row r="19">
          <cell r="C19" t="str">
            <v>Finanse I Z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1</v>
          </cell>
        </row>
        <row r="20">
          <cell r="C20" t="str">
            <v>Finanse II Z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1</v>
          </cell>
        </row>
        <row r="21">
          <cell r="C21" t="str">
            <v>Finanse III Z</v>
          </cell>
          <cell r="D21">
            <v>1</v>
          </cell>
          <cell r="E21">
            <v>3</v>
          </cell>
          <cell r="F21">
            <v>6</v>
          </cell>
          <cell r="G21">
            <v>6</v>
          </cell>
          <cell r="H21">
            <v>4</v>
          </cell>
        </row>
        <row r="22">
          <cell r="C22" t="str">
            <v>Finanse IV Z</v>
          </cell>
          <cell r="D22">
            <v>1</v>
          </cell>
          <cell r="E22">
            <v>3</v>
          </cell>
          <cell r="F22">
            <v>5</v>
          </cell>
          <cell r="G22">
            <v>5</v>
          </cell>
          <cell r="H22">
            <v>3</v>
          </cell>
        </row>
        <row r="23">
          <cell r="C23" t="str">
            <v>Zarządzanie I</v>
          </cell>
          <cell r="D23">
            <v>1</v>
          </cell>
          <cell r="E23">
            <v>5</v>
          </cell>
          <cell r="F23">
            <v>10</v>
          </cell>
          <cell r="G23">
            <v>10</v>
          </cell>
          <cell r="H23">
            <v>7</v>
          </cell>
        </row>
        <row r="24">
          <cell r="C24" t="str">
            <v>Zarządzanie II</v>
          </cell>
          <cell r="D24">
            <v>1</v>
          </cell>
          <cell r="E24">
            <v>4</v>
          </cell>
          <cell r="F24">
            <v>7</v>
          </cell>
          <cell r="G24">
            <v>7</v>
          </cell>
          <cell r="H24">
            <v>5</v>
          </cell>
        </row>
        <row r="25">
          <cell r="C25" t="str">
            <v>Zarządzanie III</v>
          </cell>
          <cell r="D25">
            <v>1</v>
          </cell>
          <cell r="E25">
            <v>4</v>
          </cell>
          <cell r="F25">
            <v>7</v>
          </cell>
          <cell r="G25">
            <v>7</v>
          </cell>
          <cell r="H25">
            <v>5</v>
          </cell>
        </row>
        <row r="26">
          <cell r="C26" t="str">
            <v>Zarządzanie IV</v>
          </cell>
          <cell r="D26">
            <v>1</v>
          </cell>
          <cell r="E26">
            <v>3</v>
          </cell>
          <cell r="F26">
            <v>6</v>
          </cell>
          <cell r="G26">
            <v>6</v>
          </cell>
          <cell r="H26">
            <v>4</v>
          </cell>
        </row>
        <row r="27">
          <cell r="C27" t="str">
            <v>Zarządzanie I Z</v>
          </cell>
          <cell r="D27">
            <v>1</v>
          </cell>
          <cell r="E27">
            <v>1</v>
          </cell>
          <cell r="F27">
            <v>2</v>
          </cell>
          <cell r="G27">
            <v>2</v>
          </cell>
          <cell r="H27">
            <v>1</v>
          </cell>
        </row>
        <row r="28">
          <cell r="C28" t="str">
            <v>Zarządzanie II Z</v>
          </cell>
          <cell r="D28">
            <v>1</v>
          </cell>
          <cell r="E28">
            <v>1</v>
          </cell>
          <cell r="F28">
            <v>2</v>
          </cell>
          <cell r="G28">
            <v>2</v>
          </cell>
          <cell r="H28">
            <v>1</v>
          </cell>
        </row>
        <row r="29">
          <cell r="C29" t="str">
            <v>Zarządzanie III Z</v>
          </cell>
          <cell r="D29">
            <v>1</v>
          </cell>
          <cell r="E29">
            <v>3</v>
          </cell>
          <cell r="F29">
            <v>5</v>
          </cell>
          <cell r="G29">
            <v>5</v>
          </cell>
          <cell r="H29">
            <v>3</v>
          </cell>
        </row>
        <row r="30">
          <cell r="C30" t="str">
            <v>Zarządzanie IV Z</v>
          </cell>
          <cell r="D30">
            <v>1</v>
          </cell>
          <cell r="E30">
            <v>2</v>
          </cell>
          <cell r="F30">
            <v>4</v>
          </cell>
          <cell r="G30">
            <v>4</v>
          </cell>
          <cell r="H30">
            <v>3</v>
          </cell>
        </row>
        <row r="31">
          <cell r="C31" t="str">
            <v>ARCHITEKTURA I</v>
          </cell>
          <cell r="D31">
            <v>1</v>
          </cell>
          <cell r="E31">
            <v>5</v>
          </cell>
          <cell r="F31">
            <v>9</v>
          </cell>
          <cell r="G31">
            <v>9</v>
          </cell>
          <cell r="H31">
            <v>6</v>
          </cell>
        </row>
        <row r="32">
          <cell r="C32" t="str">
            <v>ARCHITEKTURA II</v>
          </cell>
          <cell r="D32">
            <v>1</v>
          </cell>
          <cell r="E32">
            <v>4</v>
          </cell>
          <cell r="F32">
            <v>8</v>
          </cell>
          <cell r="G32">
            <v>8</v>
          </cell>
          <cell r="H32">
            <v>5</v>
          </cell>
        </row>
        <row r="33">
          <cell r="C33" t="str">
            <v>ARCHITEKTURA III</v>
          </cell>
          <cell r="D33">
            <v>1</v>
          </cell>
          <cell r="E33">
            <v>2</v>
          </cell>
          <cell r="F33">
            <v>3</v>
          </cell>
          <cell r="G33">
            <v>3</v>
          </cell>
          <cell r="H33">
            <v>2</v>
          </cell>
        </row>
        <row r="34">
          <cell r="C34" t="str">
            <v>ARCHITEKTURA IV</v>
          </cell>
          <cell r="D34">
            <v>1</v>
          </cell>
          <cell r="E34">
            <v>2</v>
          </cell>
          <cell r="F34">
            <v>3</v>
          </cell>
          <cell r="G34">
            <v>3</v>
          </cell>
          <cell r="H34">
            <v>2</v>
          </cell>
        </row>
        <row r="35">
          <cell r="C35" t="str">
            <v>ARCHITEKTURA I Z</v>
          </cell>
          <cell r="D35">
            <v>1</v>
          </cell>
          <cell r="E35">
            <v>1</v>
          </cell>
          <cell r="F35">
            <v>2</v>
          </cell>
          <cell r="G35">
            <v>2</v>
          </cell>
          <cell r="H35">
            <v>1</v>
          </cell>
        </row>
        <row r="36">
          <cell r="C36" t="str">
            <v>ARCHITEKTURA II Z</v>
          </cell>
          <cell r="D36">
            <v>1</v>
          </cell>
          <cell r="E36">
            <v>1</v>
          </cell>
          <cell r="F36">
            <v>2</v>
          </cell>
          <cell r="G36">
            <v>2</v>
          </cell>
          <cell r="H36">
            <v>1</v>
          </cell>
        </row>
        <row r="37">
          <cell r="C37" t="str">
            <v>ARCHITEKTURA III Z</v>
          </cell>
          <cell r="D37">
            <v>1</v>
          </cell>
          <cell r="E37">
            <v>1</v>
          </cell>
          <cell r="F37">
            <v>2</v>
          </cell>
          <cell r="G37">
            <v>2</v>
          </cell>
          <cell r="H37">
            <v>1</v>
          </cell>
        </row>
        <row r="38">
          <cell r="C38" t="str">
            <v>ARCHITEKTURA IV Z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</row>
        <row r="39">
          <cell r="C39" t="str">
            <v>NIEMIECKI I</v>
          </cell>
          <cell r="D39">
            <v>1</v>
          </cell>
          <cell r="E39">
            <v>3</v>
          </cell>
          <cell r="F39">
            <v>5</v>
          </cell>
          <cell r="G39">
            <v>5</v>
          </cell>
          <cell r="H39">
            <v>3</v>
          </cell>
        </row>
        <row r="40">
          <cell r="C40" t="str">
            <v>NIEMIECKI II</v>
          </cell>
          <cell r="D40">
            <v>1</v>
          </cell>
          <cell r="E40">
            <v>2</v>
          </cell>
          <cell r="F40">
            <v>4</v>
          </cell>
          <cell r="G40">
            <v>4</v>
          </cell>
          <cell r="H40">
            <v>3</v>
          </cell>
        </row>
        <row r="41">
          <cell r="C41" t="str">
            <v>NIEMIECKI III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  <row r="42">
          <cell r="C42" t="str">
            <v>NIEMIECKI IV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</row>
        <row r="43">
          <cell r="C43" t="str">
            <v>NIEMIECKI I Z</v>
          </cell>
          <cell r="D43">
            <v>1</v>
          </cell>
          <cell r="E43">
            <v>1</v>
          </cell>
          <cell r="F43">
            <v>2</v>
          </cell>
          <cell r="G43">
            <v>2</v>
          </cell>
          <cell r="H43">
            <v>1</v>
          </cell>
        </row>
        <row r="44">
          <cell r="C44" t="str">
            <v>NIEMIECKI II Z</v>
          </cell>
          <cell r="D44">
            <v>1</v>
          </cell>
          <cell r="E44">
            <v>1</v>
          </cell>
          <cell r="F44">
            <v>2</v>
          </cell>
          <cell r="G44">
            <v>2</v>
          </cell>
          <cell r="H44">
            <v>1</v>
          </cell>
        </row>
        <row r="45">
          <cell r="C45" t="str">
            <v>NIEMIECKI III Z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</row>
        <row r="46">
          <cell r="C46" t="str">
            <v>NIEMIECKI IV Z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</row>
        <row r="47">
          <cell r="C47" t="str">
            <v>RENOWACJA I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RENOWACJA II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RENOWACJA I Z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RENOWACJA II Z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A1:BY106"/>
  <sheetViews>
    <sheetView tabSelected="1" zoomScaleNormal="100" zoomScaleSheetLayoutView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R8" sqref="R8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5.44140625" style="2" hidden="1" customWidth="1" outlineLevel="1"/>
    <col min="4" max="4" width="7.6640625" style="2" hidden="1" customWidth="1" outlineLevel="1"/>
    <col min="5" max="5" width="4.5546875" style="2" customWidth="1" collapsed="1"/>
    <col min="6" max="6" width="4.5546875" style="2" customWidth="1"/>
    <col min="7" max="7" width="6.5546875" style="2" bestFit="1" customWidth="1"/>
    <col min="8" max="10" width="5.88671875" style="2" customWidth="1"/>
    <col min="11" max="11" width="6" style="2" customWidth="1"/>
    <col min="12" max="12" width="5" style="2" customWidth="1"/>
    <col min="13" max="13" width="3.88671875" style="2" customWidth="1"/>
    <col min="14" max="16" width="3.33203125" style="2" customWidth="1"/>
    <col min="17" max="17" width="2.33203125" style="2" hidden="1" customWidth="1"/>
    <col min="18" max="18" width="4.5546875" style="2" customWidth="1" collapsed="1"/>
    <col min="19" max="19" width="3.33203125" style="2" customWidth="1"/>
    <col min="20" max="20" width="4.44140625" style="2" customWidth="1"/>
    <col min="21" max="21" width="3.44140625" style="2" customWidth="1"/>
    <col min="22" max="22" width="3.33203125" style="2" hidden="1" customWidth="1"/>
    <col min="23" max="23" width="4.44140625" style="2" customWidth="1" collapsed="1"/>
    <col min="24" max="24" width="3.33203125" style="2" customWidth="1"/>
    <col min="25" max="25" width="3.88671875" style="2" customWidth="1"/>
    <col min="26" max="26" width="3.33203125" style="2" customWidth="1"/>
    <col min="27" max="27" width="2.33203125" style="2" hidden="1" customWidth="1"/>
    <col min="28" max="28" width="3.33203125" style="2" customWidth="1" collapsed="1"/>
    <col min="29" max="29" width="3.33203125" style="2" customWidth="1"/>
    <col min="30" max="30" width="4.33203125" style="2" customWidth="1"/>
    <col min="31" max="31" width="3.33203125" style="2" customWidth="1"/>
    <col min="32" max="32" width="3.33203125" style="2" hidden="1" customWidth="1"/>
    <col min="33" max="33" width="3.6640625" style="2" customWidth="1" collapsed="1"/>
    <col min="34" max="34" width="3.33203125" style="2" customWidth="1"/>
    <col min="35" max="35" width="4.5546875" style="2" customWidth="1"/>
    <col min="36" max="36" width="3.33203125" style="2" customWidth="1"/>
    <col min="37" max="37" width="3.33203125" style="2" hidden="1" customWidth="1"/>
    <col min="38" max="38" width="3.33203125" style="2" customWidth="1" collapsed="1"/>
    <col min="39" max="39" width="3.33203125" style="2" customWidth="1"/>
    <col min="40" max="40" width="3.44140625" style="2" customWidth="1"/>
    <col min="41" max="41" width="3.33203125" style="2" customWidth="1"/>
    <col min="42" max="42" width="4.33203125" style="2" customWidth="1"/>
    <col min="43" max="43" width="2.5546875" style="43" customWidth="1"/>
    <col min="44" max="44" width="4.6640625" style="43" hidden="1" customWidth="1" outlineLevel="1"/>
    <col min="45" max="47" width="3.109375" style="43" hidden="1" customWidth="1" outlineLevel="1"/>
    <col min="48" max="48" width="3.109375" style="45" hidden="1" customWidth="1" outlineLevel="1"/>
    <col min="49" max="49" width="8" style="2" hidden="1" customWidth="1" outlineLevel="3"/>
    <col min="50" max="50" width="10.109375" style="2" hidden="1" customWidth="1" outlineLevel="1" collapsed="1"/>
    <col min="51" max="51" width="6.109375" style="101" customWidth="1" collapsed="1"/>
    <col min="52" max="57" width="3" style="2" customWidth="1"/>
    <col min="58" max="58" width="3" style="2" hidden="1" customWidth="1" outlineLevel="1"/>
    <col min="59" max="59" width="3.5546875" style="2" customWidth="1" collapsed="1"/>
    <col min="60" max="60" width="3.88671875" style="2" hidden="1" customWidth="1" outlineLevel="1" collapsed="1"/>
    <col min="61" max="61" width="4.88671875" style="2" hidden="1" customWidth="1" outlineLevel="1"/>
    <col min="62" max="66" width="4" style="2" hidden="1" customWidth="1" outlineLevel="1"/>
    <col min="67" max="67" width="8.88671875" style="2" hidden="1" customWidth="1" outlineLevel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192" t="s">
        <v>117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36"/>
      <c r="AW1" s="67"/>
      <c r="AX1" s="41"/>
      <c r="AY1" s="99"/>
      <c r="AZ1" s="45"/>
      <c r="BA1" s="45"/>
      <c r="BB1" s="45"/>
      <c r="BC1" s="45"/>
      <c r="BD1" s="45"/>
      <c r="BE1" s="45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01" t="s">
        <v>32</v>
      </c>
      <c r="D2" s="201" t="s">
        <v>33</v>
      </c>
      <c r="E2" s="198" t="s">
        <v>8</v>
      </c>
      <c r="F2" s="206" t="s">
        <v>9</v>
      </c>
      <c r="G2" s="78" t="s">
        <v>14</v>
      </c>
      <c r="H2" s="79" t="b">
        <v>1</v>
      </c>
      <c r="I2" s="79" t="b">
        <v>0</v>
      </c>
      <c r="J2" s="79" t="str">
        <f>IF(H2,"s1","s2")</f>
        <v>s1</v>
      </c>
      <c r="K2" s="79">
        <f>COLUMNS(A1:AX1)</f>
        <v>50</v>
      </c>
      <c r="L2" s="80">
        <v>6</v>
      </c>
      <c r="M2" s="204" t="s">
        <v>0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5"/>
      <c r="AQ2" s="136"/>
      <c r="AR2" s="59"/>
      <c r="AS2" s="59"/>
      <c r="AT2" s="59"/>
      <c r="AU2" s="59"/>
      <c r="AV2" s="46">
        <f>COLUMNS(A1:AV1)</f>
        <v>48</v>
      </c>
      <c r="AW2" s="43">
        <f>COLUMNS(AV4:BG4)</f>
        <v>12</v>
      </c>
      <c r="AY2" s="98"/>
      <c r="BA2" s="96"/>
      <c r="BB2" s="16"/>
      <c r="BC2" s="16"/>
      <c r="BD2" s="16"/>
      <c r="BE2" s="16"/>
      <c r="BF2" s="16"/>
      <c r="BG2" s="84"/>
      <c r="BI2" s="85"/>
      <c r="BJ2" s="85"/>
      <c r="BK2" s="85"/>
      <c r="BL2" s="85"/>
      <c r="BM2" s="85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202"/>
      <c r="D3" s="202"/>
      <c r="E3" s="199"/>
      <c r="F3" s="199"/>
      <c r="G3" s="207" t="s">
        <v>1</v>
      </c>
      <c r="H3" s="208"/>
      <c r="I3" s="208"/>
      <c r="J3" s="208"/>
      <c r="K3" s="208"/>
      <c r="L3" s="209"/>
      <c r="M3" s="195" t="s">
        <v>2</v>
      </c>
      <c r="N3" s="196"/>
      <c r="O3" s="196"/>
      <c r="P3" s="196"/>
      <c r="Q3" s="197"/>
      <c r="R3" s="195" t="s">
        <v>3</v>
      </c>
      <c r="S3" s="196"/>
      <c r="T3" s="196"/>
      <c r="U3" s="196"/>
      <c r="V3" s="197"/>
      <c r="W3" s="195" t="s">
        <v>4</v>
      </c>
      <c r="X3" s="196"/>
      <c r="Y3" s="196"/>
      <c r="Z3" s="196"/>
      <c r="AA3" s="197"/>
      <c r="AB3" s="195" t="s">
        <v>5</v>
      </c>
      <c r="AC3" s="196"/>
      <c r="AD3" s="196"/>
      <c r="AE3" s="196"/>
      <c r="AF3" s="197"/>
      <c r="AG3" s="195" t="s">
        <v>6</v>
      </c>
      <c r="AH3" s="196"/>
      <c r="AI3" s="196"/>
      <c r="AJ3" s="196"/>
      <c r="AK3" s="197"/>
      <c r="AL3" s="195" t="s">
        <v>7</v>
      </c>
      <c r="AM3" s="196"/>
      <c r="AN3" s="196"/>
      <c r="AO3" s="196"/>
      <c r="AP3" s="197"/>
      <c r="AQ3" s="136"/>
      <c r="AR3" s="59"/>
      <c r="AS3" s="59"/>
      <c r="AT3" s="59"/>
      <c r="AU3" s="59"/>
      <c r="AV3" s="46" t="str">
        <f>J2</f>
        <v>s1</v>
      </c>
      <c r="AW3" s="16"/>
      <c r="AX3" s="16"/>
      <c r="AY3" s="98"/>
      <c r="AZ3" s="16"/>
      <c r="BA3" s="16"/>
      <c r="BB3" s="16"/>
      <c r="BC3" s="16"/>
      <c r="BD3" s="16"/>
      <c r="BE3" s="16"/>
      <c r="BF3" s="16"/>
      <c r="BG3" s="85"/>
      <c r="BI3" s="85"/>
      <c r="BJ3" s="85"/>
      <c r="BK3" s="85"/>
      <c r="BL3" s="85"/>
      <c r="BM3" s="85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203"/>
      <c r="D4" s="203"/>
      <c r="E4" s="200"/>
      <c r="F4" s="200"/>
      <c r="G4" s="47" t="s">
        <v>10</v>
      </c>
      <c r="H4" s="13" t="s">
        <v>11</v>
      </c>
      <c r="I4" s="14" t="s">
        <v>12</v>
      </c>
      <c r="J4" s="14" t="s">
        <v>44</v>
      </c>
      <c r="K4" s="14" t="s">
        <v>14</v>
      </c>
      <c r="L4" s="15" t="s">
        <v>13</v>
      </c>
      <c r="M4" s="62" t="s">
        <v>11</v>
      </c>
      <c r="N4" s="63" t="s">
        <v>12</v>
      </c>
      <c r="O4" s="63" t="s">
        <v>44</v>
      </c>
      <c r="P4" s="64" t="s">
        <v>14</v>
      </c>
      <c r="Q4" s="61" t="s">
        <v>13</v>
      </c>
      <c r="R4" s="62" t="s">
        <v>11</v>
      </c>
      <c r="S4" s="63" t="s">
        <v>12</v>
      </c>
      <c r="T4" s="63" t="s">
        <v>44</v>
      </c>
      <c r="U4" s="64" t="s">
        <v>14</v>
      </c>
      <c r="V4" s="61" t="s">
        <v>13</v>
      </c>
      <c r="W4" s="62" t="s">
        <v>11</v>
      </c>
      <c r="X4" s="63" t="s">
        <v>12</v>
      </c>
      <c r="Y4" s="63" t="s">
        <v>44</v>
      </c>
      <c r="Z4" s="64" t="s">
        <v>14</v>
      </c>
      <c r="AA4" s="61" t="s">
        <v>13</v>
      </c>
      <c r="AB4" s="62" t="s">
        <v>11</v>
      </c>
      <c r="AC4" s="63" t="s">
        <v>12</v>
      </c>
      <c r="AD4" s="63" t="s">
        <v>44</v>
      </c>
      <c r="AE4" s="64" t="s">
        <v>14</v>
      </c>
      <c r="AF4" s="61" t="s">
        <v>13</v>
      </c>
      <c r="AG4" s="62" t="s">
        <v>11</v>
      </c>
      <c r="AH4" s="63" t="s">
        <v>12</v>
      </c>
      <c r="AI4" s="63" t="s">
        <v>44</v>
      </c>
      <c r="AJ4" s="64" t="s">
        <v>14</v>
      </c>
      <c r="AK4" s="61" t="s">
        <v>13</v>
      </c>
      <c r="AL4" s="60" t="s">
        <v>11</v>
      </c>
      <c r="AM4" s="14" t="s">
        <v>12</v>
      </c>
      <c r="AN4" s="14" t="s">
        <v>44</v>
      </c>
      <c r="AO4" s="14" t="s">
        <v>14</v>
      </c>
      <c r="AP4" s="15" t="s">
        <v>13</v>
      </c>
      <c r="AQ4" s="136"/>
      <c r="AR4" s="59"/>
      <c r="AS4" s="59"/>
      <c r="AT4" s="59"/>
      <c r="AU4" s="59"/>
      <c r="AV4" s="46"/>
      <c r="AW4" s="68" t="s">
        <v>34</v>
      </c>
      <c r="AY4" s="98"/>
      <c r="AZ4" s="1"/>
      <c r="BA4" s="1"/>
      <c r="BB4" s="1"/>
      <c r="BC4" s="1"/>
      <c r="BD4" s="1"/>
      <c r="BE4" s="1"/>
      <c r="BF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75"/>
      <c r="D5" s="76"/>
      <c r="E5" s="88">
        <f>SUM(E6:E16)</f>
        <v>1</v>
      </c>
      <c r="F5" s="88">
        <f>SUM(F6:F16)</f>
        <v>17</v>
      </c>
      <c r="G5" s="88">
        <f ca="1">SUM(G6:G16)</f>
        <v>390</v>
      </c>
      <c r="H5" s="88">
        <f ca="1">SUM(H6:H16)</f>
        <v>110</v>
      </c>
      <c r="I5" s="88"/>
      <c r="J5" s="88">
        <f t="shared" ref="J5:AP5" ca="1" si="0">SUM(J6:J16)</f>
        <v>255</v>
      </c>
      <c r="K5" s="88">
        <f t="shared" ca="1" si="0"/>
        <v>10</v>
      </c>
      <c r="L5" s="88">
        <f t="shared" ca="1" si="0"/>
        <v>0</v>
      </c>
      <c r="M5" s="88">
        <f t="shared" si="0"/>
        <v>105</v>
      </c>
      <c r="N5" s="88">
        <f t="shared" si="0"/>
        <v>15</v>
      </c>
      <c r="O5" s="88">
        <f t="shared" si="0"/>
        <v>60</v>
      </c>
      <c r="P5" s="88">
        <f t="shared" si="0"/>
        <v>0</v>
      </c>
      <c r="Q5" s="88">
        <f t="shared" si="0"/>
        <v>0</v>
      </c>
      <c r="R5" s="88">
        <f t="shared" si="0"/>
        <v>5</v>
      </c>
      <c r="S5" s="88">
        <f t="shared" si="0"/>
        <v>0</v>
      </c>
      <c r="T5" s="88">
        <f t="shared" si="0"/>
        <v>120</v>
      </c>
      <c r="U5" s="88">
        <f t="shared" si="0"/>
        <v>10</v>
      </c>
      <c r="V5" s="88">
        <f t="shared" si="0"/>
        <v>0</v>
      </c>
      <c r="W5" s="88">
        <f t="shared" si="0"/>
        <v>0</v>
      </c>
      <c r="X5" s="88">
        <f t="shared" si="0"/>
        <v>0</v>
      </c>
      <c r="Y5" s="88">
        <f t="shared" si="0"/>
        <v>30</v>
      </c>
      <c r="Z5" s="88">
        <f t="shared" si="0"/>
        <v>0</v>
      </c>
      <c r="AA5" s="88">
        <f t="shared" si="0"/>
        <v>0</v>
      </c>
      <c r="AB5" s="88">
        <f t="shared" si="0"/>
        <v>0</v>
      </c>
      <c r="AC5" s="88">
        <f t="shared" si="0"/>
        <v>0</v>
      </c>
      <c r="AD5" s="88">
        <f t="shared" si="0"/>
        <v>30</v>
      </c>
      <c r="AE5" s="88">
        <f t="shared" si="0"/>
        <v>0</v>
      </c>
      <c r="AF5" s="88">
        <f t="shared" si="0"/>
        <v>0</v>
      </c>
      <c r="AG5" s="88">
        <f t="shared" si="0"/>
        <v>0</v>
      </c>
      <c r="AH5" s="88">
        <f t="shared" si="0"/>
        <v>0</v>
      </c>
      <c r="AI5" s="88">
        <f t="shared" si="0"/>
        <v>15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88">
        <f t="shared" si="0"/>
        <v>0</v>
      </c>
      <c r="AP5" s="88">
        <f t="shared" si="0"/>
        <v>0</v>
      </c>
      <c r="AQ5" s="136"/>
      <c r="AR5" s="39"/>
      <c r="AS5" s="39"/>
      <c r="AT5" s="39"/>
      <c r="AU5" s="39"/>
      <c r="AV5" s="46"/>
      <c r="AW5" s="4"/>
      <c r="AX5" s="81"/>
      <c r="AY5" s="105"/>
      <c r="AZ5" s="41"/>
      <c r="BA5" s="41"/>
      <c r="BB5" s="41"/>
      <c r="BC5" s="41"/>
      <c r="BD5" s="41"/>
      <c r="BE5" s="41"/>
      <c r="BF5" s="41"/>
      <c r="BH5" s="16"/>
      <c r="BN5"/>
      <c r="BO5"/>
    </row>
    <row r="6" spans="1:77" x14ac:dyDescent="0.25">
      <c r="A6" s="21">
        <v>1</v>
      </c>
      <c r="B6" s="119" t="s">
        <v>132</v>
      </c>
      <c r="C6" s="52" t="s">
        <v>65</v>
      </c>
      <c r="D6" s="5" t="s">
        <v>35</v>
      </c>
      <c r="E6" s="23"/>
      <c r="F6" s="23">
        <v>1</v>
      </c>
      <c r="G6" s="21">
        <v>30</v>
      </c>
      <c r="H6" s="24">
        <v>30</v>
      </c>
      <c r="I6" s="24">
        <f t="shared" ref="I6:L16" ca="1" si="1">SUMIF(OFFSET($M$4,0,0,1,$L$2*5),I$4,$M6)*IF($G$2="S",15,1)</f>
        <v>0</v>
      </c>
      <c r="J6" s="24">
        <f t="shared" ca="1" si="1"/>
        <v>0</v>
      </c>
      <c r="K6" s="24">
        <f t="shared" ca="1" si="1"/>
        <v>0</v>
      </c>
      <c r="L6" s="24">
        <f t="shared" ca="1" si="1"/>
        <v>0</v>
      </c>
      <c r="M6" s="25">
        <v>30</v>
      </c>
      <c r="N6" s="26"/>
      <c r="O6" s="26"/>
      <c r="P6" s="27"/>
      <c r="Q6" s="51"/>
      <c r="R6" s="25"/>
      <c r="S6" s="26"/>
      <c r="T6" s="26"/>
      <c r="U6" s="27"/>
      <c r="V6" s="51"/>
      <c r="W6" s="25"/>
      <c r="X6" s="26"/>
      <c r="Y6" s="26"/>
      <c r="Z6" s="27"/>
      <c r="AA6" s="51"/>
      <c r="AB6" s="25"/>
      <c r="AC6" s="26"/>
      <c r="AD6" s="26"/>
      <c r="AE6" s="27"/>
      <c r="AF6" s="51"/>
      <c r="AG6" s="25"/>
      <c r="AH6" s="26"/>
      <c r="AI6" s="26"/>
      <c r="AJ6" s="27"/>
      <c r="AK6" s="51"/>
      <c r="AL6" s="25"/>
      <c r="AM6" s="26"/>
      <c r="AN6" s="26"/>
      <c r="AO6" s="26"/>
      <c r="AP6" s="27"/>
      <c r="AQ6" s="136"/>
      <c r="AR6" s="39"/>
      <c r="AS6" s="39"/>
      <c r="AT6" s="39"/>
      <c r="AU6" s="39"/>
      <c r="AV6" s="40">
        <f t="shared" ref="AV6:AV14" si="2">IF(OR(D6="o",D6="p",D6="k",D6="w",D6="s",D6=$AV$3,ISBLANK(D6)),1,0)</f>
        <v>1</v>
      </c>
      <c r="AW6" s="66" t="str">
        <f t="shared" ref="AW6:AW29" si="3">TRIM(CONCATENATE(IF(AND(LEN(AZ6)&gt;0,AZ6&gt;0),TEXT(AZ$4,"#0"),""),IF(AND(LEN(BA6)&gt;0,BA6&gt;0),CONCATENATE(" ",TEXT(BA$4,"#0")),""),IF(AND(LEN(BB6)&gt;0,BB6&gt;0),CONCATENATE(" ",TEXT(BB$4,"#0")),""),IF(AND(LEN(BC6)&gt;0,BC6&gt;0),CONCATENATE(" ",TEXT(BC$4,"#0")),""),IF(AND(LEN(BD6)&gt;0,BD6&gt;0),CONCATENATE(" ",TEXT(BD$4,"#0")),""),IF(AND(LEN(BE6)&gt;0,BE6&gt;0),CONCATENATE(" ",TEXT(BE$4,"#0")),""),IF(AND(LEN(BF6)&gt;0,BF6&gt;0),CONCATENATE(" ",TEXT(BF$4,"#0")),"")))</f>
        <v/>
      </c>
      <c r="AX6" s="16"/>
      <c r="AY6" s="159"/>
      <c r="AZ6" s="161"/>
      <c r="BA6" s="161"/>
      <c r="BB6" s="161"/>
      <c r="BC6" s="161"/>
      <c r="BD6" s="161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30"/>
      <c r="BQ6" s="30"/>
      <c r="BR6" s="30"/>
      <c r="BS6" s="30"/>
      <c r="BT6" s="30"/>
      <c r="BU6" s="30"/>
      <c r="BV6" s="30"/>
    </row>
    <row r="7" spans="1:77" x14ac:dyDescent="0.25">
      <c r="A7" s="21">
        <v>2</v>
      </c>
      <c r="B7" s="119" t="s">
        <v>133</v>
      </c>
      <c r="C7" s="52"/>
      <c r="D7" s="5"/>
      <c r="E7" s="23"/>
      <c r="F7" s="23">
        <v>2</v>
      </c>
      <c r="G7" s="21">
        <v>30</v>
      </c>
      <c r="H7" s="24">
        <v>15</v>
      </c>
      <c r="I7" s="24">
        <v>15</v>
      </c>
      <c r="J7" s="24"/>
      <c r="K7" s="24"/>
      <c r="L7" s="24"/>
      <c r="M7" s="25">
        <v>15</v>
      </c>
      <c r="N7" s="26">
        <v>15</v>
      </c>
      <c r="O7" s="26"/>
      <c r="P7" s="27"/>
      <c r="Q7" s="51"/>
      <c r="R7" s="25"/>
      <c r="S7" s="26"/>
      <c r="T7" s="26"/>
      <c r="U7" s="27"/>
      <c r="V7" s="51"/>
      <c r="W7" s="25"/>
      <c r="X7" s="26"/>
      <c r="Y7" s="26"/>
      <c r="Z7" s="27"/>
      <c r="AA7" s="51"/>
      <c r="AB7" s="25"/>
      <c r="AC7" s="26"/>
      <c r="AD7" s="26"/>
      <c r="AE7" s="27"/>
      <c r="AF7" s="51"/>
      <c r="AG7" s="25"/>
      <c r="AH7" s="26"/>
      <c r="AI7" s="26"/>
      <c r="AJ7" s="27"/>
      <c r="AK7" s="51"/>
      <c r="AL7" s="25"/>
      <c r="AM7" s="26"/>
      <c r="AN7" s="26"/>
      <c r="AO7" s="26"/>
      <c r="AP7" s="27"/>
      <c r="AQ7" s="136"/>
      <c r="AR7" s="39"/>
      <c r="AS7" s="39"/>
      <c r="AT7" s="39"/>
      <c r="AU7" s="39"/>
      <c r="AV7" s="40"/>
      <c r="AW7" s="66"/>
      <c r="AX7" s="16"/>
      <c r="AY7" s="159"/>
      <c r="AZ7" s="161"/>
      <c r="BA7" s="161"/>
      <c r="BB7" s="161"/>
      <c r="BC7" s="161"/>
      <c r="BD7" s="161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30"/>
      <c r="BQ7" s="30"/>
      <c r="BR7" s="30"/>
      <c r="BS7" s="30"/>
      <c r="BT7" s="30"/>
      <c r="BU7" s="30"/>
      <c r="BV7" s="30"/>
    </row>
    <row r="8" spans="1:77" x14ac:dyDescent="0.25">
      <c r="A8" s="21">
        <v>3</v>
      </c>
      <c r="B8" s="119" t="s">
        <v>95</v>
      </c>
      <c r="C8" s="52" t="s">
        <v>45</v>
      </c>
      <c r="D8" s="5" t="s">
        <v>35</v>
      </c>
      <c r="E8" s="23">
        <v>0</v>
      </c>
      <c r="F8" s="23">
        <f t="shared" ref="F8:F14" si="4">COUNTIF(M8:AU8,"&gt;0")-E8</f>
        <v>1</v>
      </c>
      <c r="G8" s="21">
        <f ca="1">SUM(H8:L8)</f>
        <v>15</v>
      </c>
      <c r="H8" s="24">
        <v>15</v>
      </c>
      <c r="I8" s="24">
        <f t="shared" ca="1" si="1"/>
        <v>0</v>
      </c>
      <c r="J8" s="24">
        <f t="shared" ca="1" si="1"/>
        <v>0</v>
      </c>
      <c r="K8" s="24">
        <f t="shared" ca="1" si="1"/>
        <v>0</v>
      </c>
      <c r="L8" s="24">
        <f t="shared" ca="1" si="1"/>
        <v>0</v>
      </c>
      <c r="M8" s="25">
        <v>15</v>
      </c>
      <c r="N8" s="26"/>
      <c r="O8" s="26"/>
      <c r="P8" s="27"/>
      <c r="Q8" s="51"/>
      <c r="R8" s="25"/>
      <c r="S8" s="26"/>
      <c r="T8" s="26"/>
      <c r="U8" s="27"/>
      <c r="V8" s="51"/>
      <c r="W8" s="25"/>
      <c r="X8" s="26"/>
      <c r="Y8" s="26"/>
      <c r="Z8" s="27"/>
      <c r="AA8" s="51"/>
      <c r="AB8" s="25"/>
      <c r="AC8" s="26"/>
      <c r="AD8" s="26"/>
      <c r="AE8" s="27"/>
      <c r="AF8" s="51"/>
      <c r="AG8" s="25"/>
      <c r="AH8" s="26"/>
      <c r="AI8" s="26"/>
      <c r="AJ8" s="27"/>
      <c r="AK8" s="51"/>
      <c r="AL8" s="25"/>
      <c r="AM8" s="26"/>
      <c r="AN8" s="26"/>
      <c r="AO8" s="26"/>
      <c r="AP8" s="27"/>
      <c r="AQ8" s="136"/>
      <c r="AR8" s="39"/>
      <c r="AS8" s="39"/>
      <c r="AT8" s="39"/>
      <c r="AU8" s="39"/>
      <c r="AV8" s="40">
        <f t="shared" si="2"/>
        <v>1</v>
      </c>
      <c r="AW8" s="66" t="str">
        <f>TRIM(CONCATENATE(IF(AND(LEN(X68)&gt;0,X68&gt;0),TEXT(AZ$4,"#0"),""),IF(AND(LEN(Y68)&gt;0,Y68&gt;0),CONCATENATE(" ",TEXT(BA$4,"#0")),""),IF(AND(LEN(Z68)&gt;0,Z68&gt;0),CONCATENATE(" ",TEXT(BB$4,"#0")),""),IF(AND(LEN(AA68)&gt;0,AA68&gt;0),CONCATENATE(" ",TEXT(BC$4,"#0")),""),IF(AND(LEN(AB68)&gt;0,AB68&gt;0),CONCATENATE(" ",TEXT(BD$4,"#0")),""),IF(AND(LEN(AC68)&gt;0,AC68&gt;0),CONCATENATE(" ",TEXT(BE$4,"#0")),""),IF(AND(LEN(AD68)&gt;0,AD68&gt;0),CONCATENATE(" ",TEXT(BF$4,"#0")),"")))</f>
        <v/>
      </c>
      <c r="AX8" s="16"/>
      <c r="BS8" s="30"/>
      <c r="BT8" s="30"/>
      <c r="BU8" s="30"/>
      <c r="BV8" s="30"/>
    </row>
    <row r="9" spans="1:77" x14ac:dyDescent="0.25">
      <c r="A9" s="21">
        <v>4</v>
      </c>
      <c r="B9" s="119" t="s">
        <v>128</v>
      </c>
      <c r="C9" s="52" t="s">
        <v>16</v>
      </c>
      <c r="D9" s="5" t="s">
        <v>56</v>
      </c>
      <c r="E9" s="23">
        <v>1</v>
      </c>
      <c r="F9" s="23">
        <f t="shared" si="4"/>
        <v>3</v>
      </c>
      <c r="G9" s="21">
        <f t="shared" ref="G9:G14" ca="1" si="5">SUM(H9:L9)</f>
        <v>120</v>
      </c>
      <c r="H9" s="24">
        <f ca="1">SUMIF(OFFSET($M$4,0,0,1,$L$2*5),H$4,$M9)*IF($G$2="S",15,1)</f>
        <v>0</v>
      </c>
      <c r="I9" s="24">
        <f ca="1">SUMIF(OFFSET($M$4,0,0,1,$L$2*5),I$4,$M9)*IF($G$2="S",15,1)</f>
        <v>0</v>
      </c>
      <c r="J9" s="24">
        <v>120</v>
      </c>
      <c r="K9" s="24">
        <f t="shared" ca="1" si="1"/>
        <v>0</v>
      </c>
      <c r="L9" s="24">
        <f t="shared" ca="1" si="1"/>
        <v>0</v>
      </c>
      <c r="M9" s="31"/>
      <c r="N9" s="28"/>
      <c r="O9" s="28">
        <v>30</v>
      </c>
      <c r="P9" s="32"/>
      <c r="Q9" s="65"/>
      <c r="R9" s="31"/>
      <c r="S9" s="28"/>
      <c r="T9" s="28">
        <v>30</v>
      </c>
      <c r="U9" s="32"/>
      <c r="V9" s="65"/>
      <c r="W9" s="31"/>
      <c r="X9" s="28"/>
      <c r="Y9" s="28">
        <v>30</v>
      </c>
      <c r="Z9" s="32"/>
      <c r="AA9" s="65"/>
      <c r="AB9" s="31"/>
      <c r="AC9" s="28"/>
      <c r="AD9" s="93">
        <v>30</v>
      </c>
      <c r="AE9" s="32"/>
      <c r="AF9" s="65"/>
      <c r="AG9" s="31"/>
      <c r="AH9" s="50"/>
      <c r="AI9" s="28"/>
      <c r="AJ9" s="32"/>
      <c r="AK9" s="65"/>
      <c r="AL9" s="31"/>
      <c r="AM9" s="28"/>
      <c r="AN9" s="92"/>
      <c r="AO9" s="28"/>
      <c r="AP9" s="32"/>
      <c r="AQ9" s="136"/>
      <c r="AR9" s="39"/>
      <c r="AS9" s="39"/>
      <c r="AT9" s="39"/>
      <c r="AU9" s="39"/>
      <c r="AV9" s="40">
        <f t="shared" si="2"/>
        <v>1</v>
      </c>
      <c r="AW9" s="66" t="str">
        <f>TRIM(CONCATENATE(IF(AND(LEN(X70)&gt;0,X70&gt;0),TEXT(AZ$4,"#0"),""),IF(AND(LEN(Y70)&gt;0,Y70&gt;0),CONCATENATE(" ",TEXT(BA$4,"#0")),""),IF(AND(LEN(Z70)&gt;0,Z70&gt;0),CONCATENATE(" ",TEXT(BB$4,"#0")),""),IF(AND(LEN(AA70)&gt;0,AA70&gt;0),CONCATENATE(" ",TEXT(BC$4,"#0")),""),IF(AND(LEN(AB70)&gt;0,AB70&gt;0),CONCATENATE(" ",TEXT(BD$4,"#0")),""),IF(AND(LEN(AC70)&gt;0,AC70&gt;0),CONCATENATE(" ",TEXT(BE$4,"#0")),""),IF(AND(LEN(AD70)&gt;0,AD70&gt;0),CONCATENATE(" ",TEXT(BF$4,"#0")),"")))</f>
        <v/>
      </c>
      <c r="AX9" s="16"/>
      <c r="BS9" s="30"/>
      <c r="BT9" s="30"/>
      <c r="BU9" s="30"/>
      <c r="BV9" s="30"/>
    </row>
    <row r="10" spans="1:77" x14ac:dyDescent="0.25">
      <c r="A10" s="21">
        <v>5</v>
      </c>
      <c r="B10" s="119" t="s">
        <v>63</v>
      </c>
      <c r="C10" s="52" t="s">
        <v>65</v>
      </c>
      <c r="D10" s="5" t="s">
        <v>35</v>
      </c>
      <c r="E10" s="23">
        <v>0</v>
      </c>
      <c r="F10" s="23">
        <f t="shared" si="4"/>
        <v>1</v>
      </c>
      <c r="G10" s="21">
        <f t="shared" ca="1" si="5"/>
        <v>15</v>
      </c>
      <c r="H10" s="24">
        <v>15</v>
      </c>
      <c r="I10" s="24">
        <f ca="1">SUMIF(OFFSET($M$4,0,0,1,$L$2*5),I$4,$M10)*IF($G$2="S",15,1)</f>
        <v>0</v>
      </c>
      <c r="J10" s="24">
        <f ca="1">SUMIF(OFFSET($M$4,0,0,1,$L$2*5),J$4,$M10)*IF($G$2="S",15,1)</f>
        <v>0</v>
      </c>
      <c r="K10" s="24">
        <f t="shared" ca="1" si="1"/>
        <v>0</v>
      </c>
      <c r="L10" s="24">
        <f t="shared" ca="1" si="1"/>
        <v>0</v>
      </c>
      <c r="M10" s="25">
        <v>15</v>
      </c>
      <c r="N10" s="26"/>
      <c r="O10" s="26"/>
      <c r="P10" s="27"/>
      <c r="Q10" s="51"/>
      <c r="R10" s="25"/>
      <c r="S10" s="26"/>
      <c r="T10" s="26"/>
      <c r="U10" s="27"/>
      <c r="V10" s="51"/>
      <c r="W10" s="25"/>
      <c r="X10" s="26"/>
      <c r="Y10" s="26"/>
      <c r="Z10" s="27"/>
      <c r="AA10" s="51"/>
      <c r="AB10" s="25"/>
      <c r="AC10" s="26"/>
      <c r="AD10" s="26"/>
      <c r="AE10" s="27"/>
      <c r="AF10" s="51"/>
      <c r="AG10" s="25"/>
      <c r="AH10" s="26"/>
      <c r="AI10" s="26"/>
      <c r="AJ10" s="27"/>
      <c r="AK10" s="51"/>
      <c r="AL10" s="25"/>
      <c r="AM10" s="26"/>
      <c r="AN10" s="26"/>
      <c r="AO10" s="26"/>
      <c r="AP10" s="27"/>
      <c r="AQ10" s="136"/>
      <c r="AR10" s="39"/>
      <c r="AS10" s="39"/>
      <c r="AT10" s="39"/>
      <c r="AU10" s="39"/>
      <c r="AV10" s="40">
        <f t="shared" si="2"/>
        <v>1</v>
      </c>
      <c r="AW10" s="66" t="str">
        <f>TRIM(CONCATENATE(IF(AND(LEN(X71)&gt;0,X71&gt;0),TEXT(AZ$4,"#0"),""),IF(AND(LEN(Y71)&gt;0,Y71&gt;0),CONCATENATE(" ",TEXT(BA$4,"#0")),""),IF(AND(LEN(Z71)&gt;0,Z71&gt;0),CONCATENATE(" ",TEXT(BB$4,"#0")),""),IF(AND(LEN(AA71)&gt;0,AA71&gt;0),CONCATENATE(" ",TEXT(BC$4,"#0")),""),IF(AND(LEN(AB71)&gt;0,AB71&gt;0),CONCATENATE(" ",TEXT(BD$4,"#0")),""),IF(AND(LEN(AC71)&gt;0,AC71&gt;0),CONCATENATE(" ",TEXT(BE$4,"#0")),""),IF(AND(LEN(AD71)&gt;0,AD71&gt;0),CONCATENATE(" ",TEXT(BF$4,"#0")),"")))</f>
        <v/>
      </c>
      <c r="AX10" s="16"/>
      <c r="BS10" s="30"/>
      <c r="BT10" s="30"/>
      <c r="BU10" s="30"/>
      <c r="BV10" s="30"/>
    </row>
    <row r="11" spans="1:77" x14ac:dyDescent="0.25">
      <c r="A11" s="21">
        <v>6</v>
      </c>
      <c r="B11" s="119" t="s">
        <v>66</v>
      </c>
      <c r="C11" s="52" t="s">
        <v>67</v>
      </c>
      <c r="D11" s="5" t="s">
        <v>35</v>
      </c>
      <c r="E11" s="23">
        <v>0</v>
      </c>
      <c r="F11" s="23">
        <v>1</v>
      </c>
      <c r="G11" s="21">
        <v>15</v>
      </c>
      <c r="H11" s="24"/>
      <c r="I11" s="24">
        <f ca="1">SUMIF(OFFSET($M$4,0,0,1,$L$2*5),I$4,$M11)*IF($G$2="S",15,1)</f>
        <v>0</v>
      </c>
      <c r="J11" s="24">
        <v>15</v>
      </c>
      <c r="K11" s="24">
        <f t="shared" ca="1" si="1"/>
        <v>0</v>
      </c>
      <c r="L11" s="24">
        <f t="shared" ca="1" si="1"/>
        <v>0</v>
      </c>
      <c r="M11" s="25"/>
      <c r="N11" s="26"/>
      <c r="O11" s="26"/>
      <c r="P11" s="27"/>
      <c r="Q11" s="51"/>
      <c r="R11" s="25"/>
      <c r="S11" s="26"/>
      <c r="T11" s="26">
        <v>15</v>
      </c>
      <c r="U11" s="27"/>
      <c r="V11" s="51"/>
      <c r="W11" s="25"/>
      <c r="X11" s="26"/>
      <c r="Y11" s="26"/>
      <c r="Z11" s="27"/>
      <c r="AA11" s="51"/>
      <c r="AB11" s="25"/>
      <c r="AC11" s="26"/>
      <c r="AD11" s="26"/>
      <c r="AE11" s="27"/>
      <c r="AF11" s="51"/>
      <c r="AG11" s="25"/>
      <c r="AH11" s="26"/>
      <c r="AI11" s="26"/>
      <c r="AJ11" s="27"/>
      <c r="AK11" s="51"/>
      <c r="AL11" s="25"/>
      <c r="AM11" s="26"/>
      <c r="AN11" s="26"/>
      <c r="AO11" s="26"/>
      <c r="AP11" s="27"/>
      <c r="AQ11" s="136"/>
      <c r="AR11" s="39"/>
      <c r="AS11" s="39"/>
      <c r="AT11" s="39"/>
      <c r="AU11" s="39"/>
      <c r="AV11" s="40">
        <f t="shared" si="2"/>
        <v>1</v>
      </c>
      <c r="AW11" s="66" t="str">
        <f>TRIM(CONCATENATE(IF(AND(LEN(X72)&gt;0,X72&gt;0),TEXT(AZ$4,"#0"),""),IF(AND(LEN(Y72)&gt;0,Y72&gt;0),CONCATENATE(" ",TEXT(BA$4,"#0")),""),IF(AND(LEN(Z72)&gt;0,Z72&gt;0),CONCATENATE(" ",TEXT(BB$4,"#0")),""),IF(AND(LEN(AA72)&gt;0,AA72&gt;0),CONCATENATE(" ",TEXT(BC$4,"#0")),""),IF(AND(LEN(AB72)&gt;0,AB72&gt;0),CONCATENATE(" ",TEXT(BD$4,"#0")),""),IF(AND(LEN(AC72)&gt;0,AC72&gt;0),CONCATENATE(" ",TEXT(BE$4,"#0")),""),IF(AND(LEN(AD72)&gt;0,AD72&gt;0),CONCATENATE(" ",TEXT(BF$4,"#0")),"")))</f>
        <v/>
      </c>
      <c r="AX11" s="16"/>
      <c r="BS11" s="30"/>
      <c r="BT11" s="30"/>
      <c r="BU11" s="30"/>
      <c r="BV11" s="30"/>
    </row>
    <row r="12" spans="1:77" x14ac:dyDescent="0.25">
      <c r="A12" s="21">
        <v>7</v>
      </c>
      <c r="B12" s="119" t="s">
        <v>121</v>
      </c>
      <c r="C12" s="52"/>
      <c r="D12" s="5"/>
      <c r="E12" s="23"/>
      <c r="F12" s="23">
        <v>3</v>
      </c>
      <c r="G12" s="21">
        <v>30</v>
      </c>
      <c r="H12" s="24">
        <v>5</v>
      </c>
      <c r="I12" s="24"/>
      <c r="J12" s="24">
        <v>15</v>
      </c>
      <c r="K12" s="24">
        <v>10</v>
      </c>
      <c r="L12" s="171"/>
      <c r="M12" s="25"/>
      <c r="N12" s="26"/>
      <c r="O12" s="26"/>
      <c r="P12" s="27"/>
      <c r="Q12" s="51"/>
      <c r="R12" s="25">
        <v>5</v>
      </c>
      <c r="S12" s="26"/>
      <c r="T12" s="26">
        <v>15</v>
      </c>
      <c r="U12" s="27">
        <v>10</v>
      </c>
      <c r="V12" s="51"/>
      <c r="W12" s="25"/>
      <c r="X12" s="26"/>
      <c r="Y12" s="26"/>
      <c r="Z12" s="27"/>
      <c r="AA12" s="51"/>
      <c r="AB12" s="25"/>
      <c r="AC12" s="26"/>
      <c r="AD12" s="26"/>
      <c r="AE12" s="27"/>
      <c r="AF12" s="51"/>
      <c r="AG12" s="25"/>
      <c r="AH12" s="26"/>
      <c r="AI12" s="26"/>
      <c r="AJ12" s="27"/>
      <c r="AK12" s="51"/>
      <c r="AL12" s="25"/>
      <c r="AM12" s="26"/>
      <c r="AN12" s="26"/>
      <c r="AO12" s="26"/>
      <c r="AP12" s="27"/>
      <c r="AQ12" s="136"/>
      <c r="AR12" s="39"/>
      <c r="AS12" s="39"/>
      <c r="AT12" s="39"/>
      <c r="AU12" s="39"/>
      <c r="AV12" s="40"/>
      <c r="AW12" s="66"/>
      <c r="AX12" s="16"/>
      <c r="BS12" s="30"/>
      <c r="BT12" s="30"/>
      <c r="BU12" s="30"/>
      <c r="BV12" s="30"/>
    </row>
    <row r="13" spans="1:77" x14ac:dyDescent="0.25">
      <c r="A13" s="74">
        <v>8</v>
      </c>
      <c r="B13" s="120" t="s">
        <v>61</v>
      </c>
      <c r="C13" s="110" t="s">
        <v>68</v>
      </c>
      <c r="D13" s="20" t="s">
        <v>35</v>
      </c>
      <c r="E13" s="111">
        <v>0</v>
      </c>
      <c r="F13" s="111">
        <f t="shared" si="4"/>
        <v>1</v>
      </c>
      <c r="G13" s="21">
        <f t="shared" ca="1" si="5"/>
        <v>30</v>
      </c>
      <c r="H13" s="112">
        <f ca="1">SUMIF(OFFSET($M$4,0,0,1,$L$2*5),H$4,$M13)*IF($G$2="S",15,1)</f>
        <v>0</v>
      </c>
      <c r="I13" s="112">
        <f ca="1">SUMIF(OFFSET($M$4,0,0,1,$L$2*5),I$4,$M13)*IF($G$2="S",15,1)</f>
        <v>0</v>
      </c>
      <c r="J13" s="112">
        <v>30</v>
      </c>
      <c r="K13" s="112">
        <f t="shared" ca="1" si="1"/>
        <v>0</v>
      </c>
      <c r="L13" s="111">
        <f t="shared" ca="1" si="1"/>
        <v>0</v>
      </c>
      <c r="M13" s="25"/>
      <c r="N13" s="26"/>
      <c r="O13" s="26"/>
      <c r="P13" s="27"/>
      <c r="Q13" s="51"/>
      <c r="R13" s="25"/>
      <c r="S13" s="26"/>
      <c r="T13" s="26">
        <v>30</v>
      </c>
      <c r="U13" s="27"/>
      <c r="V13" s="51"/>
      <c r="W13" s="25"/>
      <c r="X13" s="26"/>
      <c r="Y13" s="26"/>
      <c r="Z13" s="27"/>
      <c r="AA13" s="51"/>
      <c r="AB13" s="25"/>
      <c r="AC13" s="26"/>
      <c r="AD13" s="26"/>
      <c r="AE13" s="27"/>
      <c r="AF13" s="51"/>
      <c r="AG13" s="25"/>
      <c r="AH13" s="26"/>
      <c r="AI13" s="26"/>
      <c r="AJ13" s="27"/>
      <c r="AK13" s="51"/>
      <c r="AL13" s="25"/>
      <c r="AM13" s="26"/>
      <c r="AN13" s="26"/>
      <c r="AO13" s="26"/>
      <c r="AP13" s="27"/>
      <c r="AQ13" s="136"/>
      <c r="AR13" s="39"/>
      <c r="AS13" s="39"/>
      <c r="AT13" s="39"/>
      <c r="AU13" s="39"/>
      <c r="AV13" s="40">
        <f t="shared" si="2"/>
        <v>1</v>
      </c>
      <c r="AW13" s="66" t="str">
        <f t="shared" ref="AW13" si="6">TRIM(CONCATENATE(IF(AND(LEN(X73)&gt;0,X73&gt;0),TEXT(AZ$4,"#0"),""),IF(AND(LEN(Y73)&gt;0,Y73&gt;0),CONCATENATE(" ",TEXT(BA$4,"#0")),""),IF(AND(LEN(Z73)&gt;0,Z73&gt;0),CONCATENATE(" ",TEXT(BB$4,"#0")),""),IF(AND(LEN(AA73)&gt;0,AA73&gt;0),CONCATENATE(" ",TEXT(BC$4,"#0")),""),IF(AND(LEN(AB73)&gt;0,AB73&gt;0),CONCATENATE(" ",TEXT(BD$4,"#0")),""),IF(AND(LEN(AC73)&gt;0,AC73&gt;0),CONCATENATE(" ",TEXT(BE$4,"#0")),""),IF(AND(LEN(AD73)&gt;0,AD73&gt;0),CONCATENATE(" ",TEXT(BF$4,"#0")),"")))</f>
        <v/>
      </c>
      <c r="AX13" s="16"/>
      <c r="BS13" s="30"/>
      <c r="BT13" s="30"/>
      <c r="BU13" s="30"/>
      <c r="BX13" s="106"/>
      <c r="BY13" s="106"/>
    </row>
    <row r="14" spans="1:77" x14ac:dyDescent="0.25">
      <c r="A14" s="74">
        <v>9</v>
      </c>
      <c r="B14" s="120" t="s">
        <v>28</v>
      </c>
      <c r="C14" s="110" t="s">
        <v>73</v>
      </c>
      <c r="D14" s="20" t="s">
        <v>35</v>
      </c>
      <c r="E14" s="111">
        <v>0</v>
      </c>
      <c r="F14" s="111">
        <f t="shared" si="4"/>
        <v>2</v>
      </c>
      <c r="G14" s="21">
        <f t="shared" ca="1" si="5"/>
        <v>60</v>
      </c>
      <c r="H14" s="112">
        <f ca="1">SUMIF(OFFSET($M$4,0,0,1,$L$2*5),H$4,$M14)*IF($G$2="S",15,1)</f>
        <v>0</v>
      </c>
      <c r="I14" s="112">
        <f ca="1">SUMIF(OFFSET($M$4,0,0,1,$L$2*5),I$4,$M14)*IF($G$2="S",15,1)</f>
        <v>0</v>
      </c>
      <c r="J14" s="112">
        <v>60</v>
      </c>
      <c r="K14" s="112">
        <f t="shared" ca="1" si="1"/>
        <v>0</v>
      </c>
      <c r="L14" s="111">
        <f t="shared" ca="1" si="1"/>
        <v>0</v>
      </c>
      <c r="M14" s="25"/>
      <c r="N14" s="26"/>
      <c r="O14" s="26">
        <v>30</v>
      </c>
      <c r="P14" s="27"/>
      <c r="Q14" s="51"/>
      <c r="R14" s="25"/>
      <c r="S14" s="26"/>
      <c r="T14" s="26">
        <v>30</v>
      </c>
      <c r="U14" s="27"/>
      <c r="V14" s="51"/>
      <c r="W14" s="25"/>
      <c r="X14" s="26"/>
      <c r="Y14" s="26"/>
      <c r="Z14" s="27"/>
      <c r="AA14" s="51"/>
      <c r="AB14" s="25"/>
      <c r="AC14" s="26"/>
      <c r="AD14" s="26"/>
      <c r="AE14" s="27"/>
      <c r="AF14" s="51"/>
      <c r="AG14" s="25"/>
      <c r="AH14" s="26"/>
      <c r="AI14" s="26"/>
      <c r="AJ14" s="27"/>
      <c r="AK14" s="51"/>
      <c r="AL14" s="25"/>
      <c r="AM14" s="26"/>
      <c r="AN14" s="26"/>
      <c r="AO14" s="26"/>
      <c r="AP14" s="27"/>
      <c r="AQ14" s="136"/>
      <c r="AR14" s="39"/>
      <c r="AS14" s="39"/>
      <c r="AT14" s="39"/>
      <c r="AU14" s="39"/>
      <c r="AV14" s="40">
        <f t="shared" si="2"/>
        <v>1</v>
      </c>
      <c r="AW14" s="66" t="str">
        <f t="shared" si="3"/>
        <v/>
      </c>
      <c r="AX14" s="16"/>
      <c r="AZ14" s="30"/>
      <c r="BA14" s="30"/>
      <c r="BB14" s="30"/>
      <c r="BC14" s="30"/>
      <c r="BD14" s="30"/>
      <c r="BE14" s="30"/>
      <c r="BF14" s="30"/>
      <c r="BH14" s="16"/>
      <c r="BO14" s="6"/>
      <c r="BP14" s="30"/>
      <c r="BQ14" s="30"/>
      <c r="BR14" s="30"/>
      <c r="BS14" s="30"/>
      <c r="BT14" s="30"/>
      <c r="BU14" s="30"/>
      <c r="BV14" s="30"/>
    </row>
    <row r="15" spans="1:77" x14ac:dyDescent="0.25">
      <c r="A15" s="21">
        <v>10</v>
      </c>
      <c r="B15" s="119" t="s">
        <v>88</v>
      </c>
      <c r="C15" s="52" t="s">
        <v>65</v>
      </c>
      <c r="D15" s="5" t="s">
        <v>36</v>
      </c>
      <c r="E15" s="23">
        <v>0</v>
      </c>
      <c r="F15" s="23">
        <f>COUNTIF(M15:AU15,"&gt;0")-E15</f>
        <v>1</v>
      </c>
      <c r="G15" s="21">
        <f ca="1">SUM(H15:L15)</f>
        <v>30</v>
      </c>
      <c r="H15" s="24">
        <v>30</v>
      </c>
      <c r="I15" s="24">
        <f ca="1">SUMIF(OFFSET($M$4,0,0,1,$L$2*5),I$4,$M15)*IF($G$2="S",15,1)</f>
        <v>0</v>
      </c>
      <c r="J15" s="24">
        <f ca="1">SUMIF(OFFSET($M$4,0,0,1,$L$2*5),J$4,$M15)*IF($G$2="S",15,1)</f>
        <v>0</v>
      </c>
      <c r="K15" s="24">
        <f ca="1">SUMIF(OFFSET($M$4,0,0,1,$L$2*5),K$4,$M15)*IF($G$2="S",15,1)</f>
        <v>0</v>
      </c>
      <c r="L15" s="24">
        <f ca="1">SUMIF(OFFSET($M$4,0,0,1,$L$2*5),L$4,$M15)*IF($G$2="S",15,1)</f>
        <v>0</v>
      </c>
      <c r="M15" s="25">
        <v>30</v>
      </c>
      <c r="N15" s="26"/>
      <c r="O15" s="26"/>
      <c r="P15" s="27"/>
      <c r="Q15" s="51"/>
      <c r="R15" s="25"/>
      <c r="S15" s="26"/>
      <c r="T15" s="26"/>
      <c r="U15" s="27"/>
      <c r="V15" s="51"/>
      <c r="W15" s="25"/>
      <c r="X15" s="26"/>
      <c r="Y15" s="26"/>
      <c r="Z15" s="27"/>
      <c r="AA15" s="51"/>
      <c r="AB15" s="25"/>
      <c r="AC15" s="26"/>
      <c r="AD15" s="26"/>
      <c r="AE15" s="29"/>
      <c r="AF15" s="42"/>
      <c r="AG15" s="25"/>
      <c r="AH15" s="26"/>
      <c r="AI15" s="26"/>
      <c r="AJ15" s="27"/>
      <c r="AK15" s="51"/>
      <c r="AL15" s="25"/>
      <c r="AM15" s="26"/>
      <c r="AN15" s="26"/>
      <c r="AO15" s="26"/>
      <c r="AP15" s="27"/>
      <c r="AQ15" s="136"/>
      <c r="AR15" s="39"/>
      <c r="AS15" s="39"/>
      <c r="AT15" s="39"/>
      <c r="AU15" s="39"/>
      <c r="AV15" s="40">
        <f>IF(OR(D15="o",D15="p",D15="k",D15="w",D15="s",D15=$AV$3,ISBLANK(D15)),1,0)</f>
        <v>1</v>
      </c>
      <c r="AW15" s="66" t="str">
        <f>TRIM(CONCATENATE(IF(AND(LEN(AZ15)&gt;0,AZ15&gt;0),TEXT(AZ$4,"#0"),""),IF(AND(LEN(BA15)&gt;0,BA15&gt;0),CONCATENATE(" ",TEXT(BA$4,"#0")),""),IF(AND(LEN(BB15)&gt;0,BB15&gt;0),CONCATENATE(" ",TEXT(BB$4,"#0")),""),IF(AND(LEN(BC15)&gt;0,BC15&gt;0),CONCATENATE(" ",TEXT(BC$4,"#0")),""),IF(AND(LEN(BD15)&gt;0,BD15&gt;0),CONCATENATE(" ",TEXT(BD$4,"#0")),""),IF(AND(LEN(BE15)&gt;0,BE15&gt;0),CONCATENATE(" ",TEXT(BE$4,"#0")),""),IF(AND(LEN(BF15)&gt;0,BF15&gt;0),CONCATENATE(" ",TEXT(BF$4,"#0")),"")))</f>
        <v/>
      </c>
      <c r="AX15" s="16"/>
      <c r="AZ15" s="30"/>
      <c r="BA15" s="30"/>
      <c r="BB15" s="30"/>
      <c r="BC15" s="30"/>
      <c r="BD15" s="30"/>
      <c r="BE15" s="30"/>
      <c r="BF15" s="30"/>
      <c r="BH15" s="16"/>
      <c r="BO15" s="6"/>
      <c r="BP15" s="30"/>
      <c r="BQ15" s="30"/>
      <c r="BR15" s="30"/>
      <c r="BS15" s="30"/>
      <c r="BT15" s="30"/>
      <c r="BU15" s="30"/>
      <c r="BV15" s="30"/>
    </row>
    <row r="16" spans="1:77" ht="26.4" x14ac:dyDescent="0.25">
      <c r="A16" s="53">
        <v>11</v>
      </c>
      <c r="B16" s="113" t="s">
        <v>69</v>
      </c>
      <c r="C16" s="54" t="s">
        <v>70</v>
      </c>
      <c r="D16" s="55" t="s">
        <v>35</v>
      </c>
      <c r="E16" s="56"/>
      <c r="F16" s="56">
        <v>1</v>
      </c>
      <c r="G16" s="21">
        <v>15</v>
      </c>
      <c r="H16" s="57">
        <f ca="1">SUMIF(OFFSET($M$4,0,0,1,$L$2*5),H$4,$M16)*IF($G$2="S",15,1)</f>
        <v>0</v>
      </c>
      <c r="I16" s="57">
        <f ca="1">SUMIF(OFFSET($M$4,0,0,1,$L$2*5),I$4,$M16)*IF($G$2="S",15,1)</f>
        <v>0</v>
      </c>
      <c r="J16" s="57">
        <v>15</v>
      </c>
      <c r="K16" s="57">
        <f t="shared" ca="1" si="1"/>
        <v>0</v>
      </c>
      <c r="L16" s="57">
        <f t="shared" ca="1" si="1"/>
        <v>0</v>
      </c>
      <c r="M16" s="25"/>
      <c r="N16" s="26"/>
      <c r="O16" s="26"/>
      <c r="P16" s="27"/>
      <c r="Q16" s="51"/>
      <c r="R16" s="25"/>
      <c r="S16" s="26"/>
      <c r="T16" s="26"/>
      <c r="U16" s="27"/>
      <c r="V16" s="51"/>
      <c r="W16" s="25"/>
      <c r="X16" s="26"/>
      <c r="Y16" s="26"/>
      <c r="Z16" s="27"/>
      <c r="AA16" s="51"/>
      <c r="AB16" s="25"/>
      <c r="AC16" s="26"/>
      <c r="AD16" s="26"/>
      <c r="AE16" s="27"/>
      <c r="AF16" s="51"/>
      <c r="AG16" s="25"/>
      <c r="AH16" s="26"/>
      <c r="AI16" s="26">
        <v>15</v>
      </c>
      <c r="AJ16" s="27"/>
      <c r="AK16" s="51"/>
      <c r="AL16" s="25"/>
      <c r="AM16" s="26"/>
      <c r="AN16" s="26"/>
      <c r="AO16" s="26"/>
      <c r="AP16" s="27"/>
      <c r="AQ16" s="136"/>
      <c r="AR16" s="39"/>
      <c r="AS16" s="39"/>
      <c r="AT16" s="39"/>
      <c r="AU16" s="39"/>
      <c r="AV16" s="40"/>
      <c r="AW16" s="66" t="str">
        <f t="shared" si="3"/>
        <v/>
      </c>
      <c r="AX16" s="16"/>
      <c r="AZ16" s="30"/>
      <c r="BA16" s="30"/>
      <c r="BB16" s="30"/>
      <c r="BC16" s="30"/>
      <c r="BD16" s="30"/>
      <c r="BE16" s="30"/>
      <c r="BF16" s="30"/>
      <c r="BH16" s="16"/>
      <c r="BO16" s="6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75"/>
      <c r="D17" s="76"/>
      <c r="E17" s="88">
        <f t="shared" ref="E17:AP17" si="7">SUM(E18:E29)</f>
        <v>4</v>
      </c>
      <c r="F17" s="88">
        <f t="shared" si="7"/>
        <v>18</v>
      </c>
      <c r="G17" s="88">
        <f t="shared" ca="1" si="7"/>
        <v>420</v>
      </c>
      <c r="H17" s="88">
        <f t="shared" ca="1" si="7"/>
        <v>165</v>
      </c>
      <c r="I17" s="88">
        <f t="shared" ca="1" si="7"/>
        <v>0</v>
      </c>
      <c r="J17" s="88">
        <f t="shared" ca="1" si="7"/>
        <v>90</v>
      </c>
      <c r="K17" s="88">
        <f t="shared" ca="1" si="7"/>
        <v>165</v>
      </c>
      <c r="L17" s="88">
        <f t="shared" ca="1" si="7"/>
        <v>0</v>
      </c>
      <c r="M17" s="88">
        <f t="shared" si="7"/>
        <v>45</v>
      </c>
      <c r="N17" s="88">
        <f t="shared" si="7"/>
        <v>0</v>
      </c>
      <c r="O17" s="88">
        <f t="shared" si="7"/>
        <v>0</v>
      </c>
      <c r="P17" s="88">
        <f t="shared" si="7"/>
        <v>60</v>
      </c>
      <c r="Q17" s="88">
        <f t="shared" si="7"/>
        <v>0</v>
      </c>
      <c r="R17" s="88">
        <f t="shared" si="7"/>
        <v>60</v>
      </c>
      <c r="S17" s="88">
        <f t="shared" si="7"/>
        <v>0</v>
      </c>
      <c r="T17" s="88">
        <f t="shared" si="7"/>
        <v>30</v>
      </c>
      <c r="U17" s="88">
        <f t="shared" si="7"/>
        <v>45</v>
      </c>
      <c r="V17" s="88">
        <f t="shared" si="7"/>
        <v>0</v>
      </c>
      <c r="W17" s="88">
        <f t="shared" si="7"/>
        <v>45</v>
      </c>
      <c r="X17" s="88">
        <f t="shared" si="7"/>
        <v>0</v>
      </c>
      <c r="Y17" s="88">
        <f t="shared" si="7"/>
        <v>30</v>
      </c>
      <c r="Z17" s="88">
        <f t="shared" si="7"/>
        <v>60</v>
      </c>
      <c r="AA17" s="88">
        <f t="shared" si="7"/>
        <v>0</v>
      </c>
      <c r="AB17" s="88">
        <f t="shared" si="7"/>
        <v>15</v>
      </c>
      <c r="AC17" s="88">
        <f t="shared" si="7"/>
        <v>0</v>
      </c>
      <c r="AD17" s="88">
        <f t="shared" si="7"/>
        <v>30</v>
      </c>
      <c r="AE17" s="88">
        <f t="shared" si="7"/>
        <v>0</v>
      </c>
      <c r="AF17" s="88">
        <f t="shared" si="7"/>
        <v>0</v>
      </c>
      <c r="AG17" s="88">
        <f t="shared" si="7"/>
        <v>0</v>
      </c>
      <c r="AH17" s="88">
        <f t="shared" si="7"/>
        <v>0</v>
      </c>
      <c r="AI17" s="88">
        <f t="shared" si="7"/>
        <v>0</v>
      </c>
      <c r="AJ17" s="88">
        <f t="shared" si="7"/>
        <v>0</v>
      </c>
      <c r="AK17" s="88">
        <f t="shared" si="7"/>
        <v>0</v>
      </c>
      <c r="AL17" s="88">
        <f t="shared" si="7"/>
        <v>0</v>
      </c>
      <c r="AM17" s="88">
        <f t="shared" si="7"/>
        <v>0</v>
      </c>
      <c r="AN17" s="88">
        <f t="shared" si="7"/>
        <v>0</v>
      </c>
      <c r="AO17" s="88">
        <f t="shared" si="7"/>
        <v>0</v>
      </c>
      <c r="AP17" s="88">
        <f t="shared" si="7"/>
        <v>0</v>
      </c>
      <c r="AQ17" s="136"/>
      <c r="AR17" s="39"/>
      <c r="AS17" s="39"/>
      <c r="AT17" s="39"/>
      <c r="AU17" s="39"/>
      <c r="AV17" s="40"/>
      <c r="AW17" s="2" t="str">
        <f t="shared" si="3"/>
        <v/>
      </c>
      <c r="AX17" s="16"/>
      <c r="AY17" s="105"/>
      <c r="AZ17" s="41"/>
      <c r="BA17" s="41"/>
      <c r="BB17" s="41"/>
      <c r="BC17" s="41"/>
      <c r="BD17" s="41"/>
      <c r="BE17" s="41"/>
      <c r="BF17" s="41"/>
      <c r="BH17" s="16"/>
      <c r="BV17" s="30"/>
    </row>
    <row r="18" spans="1:74" x14ac:dyDescent="0.25">
      <c r="A18" s="21">
        <v>12</v>
      </c>
      <c r="B18" s="119" t="s">
        <v>46</v>
      </c>
      <c r="C18" s="52" t="s">
        <v>67</v>
      </c>
      <c r="D18" s="5" t="s">
        <v>36</v>
      </c>
      <c r="E18" s="23"/>
      <c r="F18" s="23">
        <v>1</v>
      </c>
      <c r="G18" s="21">
        <v>15</v>
      </c>
      <c r="H18" s="24">
        <v>15</v>
      </c>
      <c r="I18" s="24"/>
      <c r="J18" s="24">
        <f t="shared" ref="J18:L19" ca="1" si="8">SUMIF(OFFSET($M$4,0,0,1,$L$2*5),J$4,$M18)*IF($G$2="S",15,1)</f>
        <v>0</v>
      </c>
      <c r="K18" s="24">
        <f t="shared" ca="1" si="8"/>
        <v>0</v>
      </c>
      <c r="L18" s="24">
        <f t="shared" ca="1" si="8"/>
        <v>0</v>
      </c>
      <c r="M18" s="25">
        <v>15</v>
      </c>
      <c r="N18" s="26"/>
      <c r="O18" s="26"/>
      <c r="P18" s="27"/>
      <c r="Q18" s="51"/>
      <c r="R18" s="25"/>
      <c r="S18" s="26"/>
      <c r="T18" s="26"/>
      <c r="U18" s="27"/>
      <c r="V18" s="51"/>
      <c r="W18" s="25"/>
      <c r="X18" s="26"/>
      <c r="Y18" s="26"/>
      <c r="Z18" s="27"/>
      <c r="AA18" s="51"/>
      <c r="AB18" s="25"/>
      <c r="AC18" s="26"/>
      <c r="AD18" s="26"/>
      <c r="AE18" s="27"/>
      <c r="AF18" s="51"/>
      <c r="AG18" s="25"/>
      <c r="AH18" s="26"/>
      <c r="AI18" s="26"/>
      <c r="AJ18" s="27"/>
      <c r="AK18" s="51"/>
      <c r="AL18" s="25"/>
      <c r="AM18" s="26"/>
      <c r="AN18" s="26"/>
      <c r="AO18" s="26"/>
      <c r="AP18" s="27"/>
      <c r="AQ18" s="136"/>
      <c r="AR18" s="39"/>
      <c r="AS18" s="39"/>
      <c r="AT18" s="39"/>
      <c r="AU18" s="39"/>
      <c r="AV18" s="40">
        <f t="shared" ref="AV18:AV29" si="9">IF(OR(D18="o",D18="p",D18="k",D18="w",D18="s",D18=$AV$3,ISBLANK(D18)),1,0)</f>
        <v>1</v>
      </c>
      <c r="AW18" s="66" t="str">
        <f t="shared" si="3"/>
        <v/>
      </c>
      <c r="AX18" s="16"/>
      <c r="AZ18" s="30"/>
      <c r="BA18" s="30"/>
      <c r="BB18" s="30"/>
      <c r="BC18" s="30"/>
      <c r="BD18" s="30"/>
      <c r="BE18" s="30"/>
      <c r="BF18" s="30"/>
      <c r="BH18" s="16"/>
      <c r="BO18" s="6"/>
      <c r="BP18" s="30"/>
      <c r="BQ18" s="30"/>
      <c r="BR18" s="30"/>
      <c r="BS18" s="30"/>
      <c r="BT18" s="30"/>
      <c r="BU18" s="30"/>
      <c r="BV18" s="30"/>
    </row>
    <row r="19" spans="1:74" x14ac:dyDescent="0.25">
      <c r="A19" s="21">
        <f xml:space="preserve"> A18+1</f>
        <v>13</v>
      </c>
      <c r="B19" s="119" t="s">
        <v>96</v>
      </c>
      <c r="C19" s="52" t="s">
        <v>71</v>
      </c>
      <c r="D19" s="5" t="s">
        <v>36</v>
      </c>
      <c r="E19" s="23">
        <v>1</v>
      </c>
      <c r="F19" s="23">
        <f t="shared" ref="F19:F23" si="10">COUNTIF(M19:AU19,"&gt;0")-E19</f>
        <v>1</v>
      </c>
      <c r="G19" s="21">
        <f ca="1">SUM(H19:L19)</f>
        <v>45</v>
      </c>
      <c r="H19" s="24">
        <v>15</v>
      </c>
      <c r="I19" s="24"/>
      <c r="J19" s="24">
        <f t="shared" ca="1" si="8"/>
        <v>0</v>
      </c>
      <c r="K19" s="24">
        <v>30</v>
      </c>
      <c r="L19" s="24">
        <f t="shared" ca="1" si="8"/>
        <v>0</v>
      </c>
      <c r="M19" s="109">
        <v>15</v>
      </c>
      <c r="N19" s="26"/>
      <c r="O19" s="26"/>
      <c r="P19" s="27">
        <v>30</v>
      </c>
      <c r="Q19" s="51"/>
      <c r="R19" s="25"/>
      <c r="S19" s="26"/>
      <c r="T19" s="26"/>
      <c r="U19" s="27"/>
      <c r="V19" s="51"/>
      <c r="W19" s="25"/>
      <c r="X19" s="26"/>
      <c r="Y19" s="26"/>
      <c r="Z19" s="27"/>
      <c r="AA19" s="51"/>
      <c r="AB19" s="25"/>
      <c r="AC19" s="26"/>
      <c r="AD19" s="26"/>
      <c r="AE19" s="29"/>
      <c r="AF19" s="42"/>
      <c r="AG19" s="25"/>
      <c r="AH19" s="26"/>
      <c r="AI19" s="26"/>
      <c r="AJ19" s="27"/>
      <c r="AK19" s="51"/>
      <c r="AL19" s="25"/>
      <c r="AM19" s="26"/>
      <c r="AN19" s="26"/>
      <c r="AO19" s="26"/>
      <c r="AP19" s="27"/>
      <c r="AQ19" s="136"/>
      <c r="AR19" s="39"/>
      <c r="AS19" s="39"/>
      <c r="AT19" s="39"/>
      <c r="AU19" s="39"/>
      <c r="AV19" s="40">
        <f t="shared" si="9"/>
        <v>1</v>
      </c>
      <c r="AW19" s="66" t="str">
        <f t="shared" si="3"/>
        <v/>
      </c>
      <c r="AX19" s="16"/>
      <c r="AZ19" s="30"/>
      <c r="BA19" s="30"/>
      <c r="BB19" s="30"/>
      <c r="BC19" s="30"/>
      <c r="BD19" s="30"/>
      <c r="BE19" s="30"/>
      <c r="BF19" s="30"/>
      <c r="BH19" s="16"/>
      <c r="BO19" s="6"/>
      <c r="BP19" s="30"/>
      <c r="BQ19" s="30"/>
      <c r="BR19" s="30"/>
      <c r="BS19" s="30"/>
      <c r="BT19" s="30"/>
      <c r="BU19" s="30"/>
      <c r="BV19" s="30"/>
    </row>
    <row r="20" spans="1:74" x14ac:dyDescent="0.25">
      <c r="A20" s="21">
        <f t="shared" ref="A20:A28" si="11" xml:space="preserve"> A19+1</f>
        <v>14</v>
      </c>
      <c r="B20" s="119" t="s">
        <v>101</v>
      </c>
      <c r="C20" s="52" t="s">
        <v>71</v>
      </c>
      <c r="D20" s="5" t="s">
        <v>36</v>
      </c>
      <c r="E20" s="23">
        <v>1</v>
      </c>
      <c r="F20" s="23">
        <f t="shared" si="10"/>
        <v>1</v>
      </c>
      <c r="G20" s="21">
        <f ca="1">SUM(H20:L20)</f>
        <v>45</v>
      </c>
      <c r="H20" s="24">
        <v>15</v>
      </c>
      <c r="I20" s="24">
        <f t="shared" ref="I20:J20" ca="1" si="12">SUMIF(OFFSET($M$4,0,0,1,$L$2*5),I$4,$M20)*IF($G$2="S",15,1)</f>
        <v>0</v>
      </c>
      <c r="J20" s="24">
        <f t="shared" ca="1" si="12"/>
        <v>0</v>
      </c>
      <c r="K20" s="24">
        <v>30</v>
      </c>
      <c r="L20" s="24">
        <f ca="1">SUMIF(OFFSET($M$4,0,0,1,$L$2*5),L$4,$M20)*IF($G$2="S",15,1)</f>
        <v>0</v>
      </c>
      <c r="M20" s="109">
        <v>15</v>
      </c>
      <c r="N20" s="26"/>
      <c r="O20" s="26"/>
      <c r="P20" s="27">
        <v>30</v>
      </c>
      <c r="Q20" s="51"/>
      <c r="R20" s="25"/>
      <c r="S20" s="26"/>
      <c r="T20" s="26"/>
      <c r="U20" s="27"/>
      <c r="V20" s="51"/>
      <c r="W20" s="25"/>
      <c r="X20" s="26"/>
      <c r="Y20" s="26"/>
      <c r="Z20" s="27"/>
      <c r="AA20" s="51"/>
      <c r="AB20" s="25"/>
      <c r="AC20" s="26"/>
      <c r="AD20" s="26"/>
      <c r="AE20" s="27"/>
      <c r="AF20" s="51"/>
      <c r="AG20" s="25"/>
      <c r="AH20" s="26"/>
      <c r="AI20" s="26"/>
      <c r="AJ20" s="27"/>
      <c r="AK20" s="51"/>
      <c r="AL20" s="25"/>
      <c r="AM20" s="26"/>
      <c r="AN20" s="26"/>
      <c r="AO20" s="26"/>
      <c r="AP20" s="27"/>
      <c r="AQ20" s="136"/>
      <c r="AR20" s="39"/>
      <c r="AS20" s="39"/>
      <c r="AT20" s="39"/>
      <c r="AU20" s="39"/>
      <c r="AV20" s="40">
        <f t="shared" si="9"/>
        <v>1</v>
      </c>
      <c r="AW20" s="66" t="str">
        <f t="shared" si="3"/>
        <v/>
      </c>
      <c r="AX20" s="16"/>
      <c r="AZ20" s="30"/>
      <c r="BA20" s="30"/>
      <c r="BB20" s="30"/>
      <c r="BC20" s="30"/>
      <c r="BD20" s="30"/>
      <c r="BE20" s="30"/>
      <c r="BF20" s="30"/>
      <c r="BH20" s="16"/>
      <c r="BO20" s="6"/>
      <c r="BP20" s="30"/>
      <c r="BQ20" s="30"/>
      <c r="BR20" s="30"/>
      <c r="BS20" s="30"/>
      <c r="BT20" s="30"/>
      <c r="BU20" s="30"/>
      <c r="BV20" s="30"/>
    </row>
    <row r="21" spans="1:74" x14ac:dyDescent="0.25">
      <c r="A21" s="21">
        <f t="shared" si="11"/>
        <v>15</v>
      </c>
      <c r="B21" s="119" t="s">
        <v>48</v>
      </c>
      <c r="C21" s="52" t="s">
        <v>71</v>
      </c>
      <c r="D21" s="5" t="s">
        <v>36</v>
      </c>
      <c r="E21" s="23">
        <v>0</v>
      </c>
      <c r="F21" s="23">
        <f t="shared" si="10"/>
        <v>2</v>
      </c>
      <c r="G21" s="21">
        <f t="shared" ref="G21:G27" ca="1" si="13">SUM(H21:L21)</f>
        <v>30</v>
      </c>
      <c r="H21" s="24">
        <v>15</v>
      </c>
      <c r="I21" s="24"/>
      <c r="J21" s="24">
        <f ca="1">SUMIF(OFFSET($M$4,0,0,1,$L$2*5),J$4,$M21)*IF($G$2="S",15,1)</f>
        <v>0</v>
      </c>
      <c r="K21" s="24">
        <v>15</v>
      </c>
      <c r="L21" s="24">
        <f t="shared" ref="L21:L29" ca="1" si="14">SUMIF(OFFSET($M$4,0,0,1,$L$2*5),L$4,$M21)*IF($G$2="S",15,1)</f>
        <v>0</v>
      </c>
      <c r="M21" s="25"/>
      <c r="N21" s="26"/>
      <c r="O21" s="26"/>
      <c r="P21" s="27"/>
      <c r="Q21" s="51"/>
      <c r="R21" s="25">
        <v>15</v>
      </c>
      <c r="S21" s="26"/>
      <c r="T21" s="26"/>
      <c r="U21" s="27">
        <v>15</v>
      </c>
      <c r="V21" s="51"/>
      <c r="W21" s="25"/>
      <c r="X21" s="26"/>
      <c r="Y21" s="26"/>
      <c r="Z21" s="27"/>
      <c r="AA21" s="51"/>
      <c r="AB21" s="25"/>
      <c r="AC21" s="26"/>
      <c r="AD21" s="26"/>
      <c r="AE21" s="27"/>
      <c r="AF21" s="51"/>
      <c r="AG21" s="25"/>
      <c r="AH21" s="26"/>
      <c r="AI21" s="26"/>
      <c r="AJ21" s="27"/>
      <c r="AK21" s="51"/>
      <c r="AL21" s="25"/>
      <c r="AM21" s="26"/>
      <c r="AN21" s="26"/>
      <c r="AO21" s="26"/>
      <c r="AP21" s="27"/>
      <c r="AQ21" s="136"/>
      <c r="AR21" s="39"/>
      <c r="AS21" s="39"/>
      <c r="AT21" s="39"/>
      <c r="AU21" s="39"/>
      <c r="AV21" s="40">
        <f t="shared" si="9"/>
        <v>1</v>
      </c>
      <c r="AW21" s="66" t="str">
        <f t="shared" si="3"/>
        <v/>
      </c>
      <c r="AX21" s="16"/>
      <c r="AZ21" s="30"/>
      <c r="BA21" s="30"/>
      <c r="BB21" s="30"/>
      <c r="BC21" s="30"/>
      <c r="BD21" s="30"/>
      <c r="BE21" s="30"/>
      <c r="BF21" s="30"/>
      <c r="BH21" s="16"/>
      <c r="BO21" s="6"/>
      <c r="BP21" s="30"/>
      <c r="BQ21" s="30"/>
      <c r="BR21" s="30"/>
      <c r="BS21" s="30"/>
      <c r="BT21" s="30"/>
      <c r="BU21" s="30"/>
      <c r="BV21" s="30"/>
    </row>
    <row r="22" spans="1:74" x14ac:dyDescent="0.25">
      <c r="A22" s="21">
        <f t="shared" si="11"/>
        <v>16</v>
      </c>
      <c r="B22" s="119" t="s">
        <v>122</v>
      </c>
      <c r="C22" s="52" t="s">
        <v>71</v>
      </c>
      <c r="D22" s="5" t="s">
        <v>36</v>
      </c>
      <c r="E22" s="23"/>
      <c r="F22" s="23">
        <f t="shared" si="10"/>
        <v>2</v>
      </c>
      <c r="G22" s="21">
        <v>30</v>
      </c>
      <c r="H22" s="24">
        <v>15</v>
      </c>
      <c r="I22" s="24">
        <f t="shared" ref="I22:I29" ca="1" si="15">SUMIF(OFFSET($M$4,0,0,1,$L$2*5),I$4,$M22)*IF($G$2="S",15,1)</f>
        <v>0</v>
      </c>
      <c r="J22" s="24">
        <f ca="1">SUMIF(OFFSET($M$4,0,0,1,$L$2*5),J$4,$M22)*IF($G$2="S",15,1)</f>
        <v>0</v>
      </c>
      <c r="K22" s="24">
        <v>15</v>
      </c>
      <c r="L22" s="24">
        <f t="shared" ca="1" si="14"/>
        <v>0</v>
      </c>
      <c r="M22" s="25"/>
      <c r="N22" s="26"/>
      <c r="O22" s="26"/>
      <c r="P22" s="27"/>
      <c r="Q22" s="51"/>
      <c r="R22" s="25">
        <v>15</v>
      </c>
      <c r="S22" s="26"/>
      <c r="T22" s="26"/>
      <c r="U22" s="27">
        <v>15</v>
      </c>
      <c r="V22" s="51"/>
      <c r="W22" s="25"/>
      <c r="X22" s="26"/>
      <c r="Y22" s="26"/>
      <c r="Z22" s="27"/>
      <c r="AA22" s="51"/>
      <c r="AB22" s="25"/>
      <c r="AC22" s="26"/>
      <c r="AD22" s="26"/>
      <c r="AE22" s="27"/>
      <c r="AF22" s="51"/>
      <c r="AG22" s="25"/>
      <c r="AH22" s="26"/>
      <c r="AI22" s="26"/>
      <c r="AJ22" s="27"/>
      <c r="AK22" s="51"/>
      <c r="AL22" s="25"/>
      <c r="AM22" s="26"/>
      <c r="AN22" s="26"/>
      <c r="AO22" s="26"/>
      <c r="AP22" s="27"/>
      <c r="AQ22" s="136"/>
      <c r="AR22" s="39"/>
      <c r="AS22" s="39"/>
      <c r="AT22" s="39"/>
      <c r="AU22" s="39"/>
      <c r="AV22" s="40">
        <f t="shared" si="9"/>
        <v>1</v>
      </c>
      <c r="AW22" s="66" t="str">
        <f t="shared" si="3"/>
        <v/>
      </c>
      <c r="AX22" s="16"/>
      <c r="AZ22" s="30"/>
      <c r="BA22" s="30"/>
      <c r="BB22" s="30"/>
      <c r="BC22" s="30"/>
      <c r="BD22" s="30"/>
      <c r="BE22" s="30"/>
      <c r="BF22" s="30"/>
      <c r="BH22" s="16"/>
      <c r="BO22" s="6"/>
      <c r="BP22" s="30"/>
      <c r="BQ22" s="30"/>
      <c r="BR22" s="30"/>
      <c r="BS22" s="30"/>
      <c r="BT22" s="30"/>
      <c r="BU22" s="30"/>
      <c r="BV22" s="30"/>
    </row>
    <row r="23" spans="1:74" ht="26.4" x14ac:dyDescent="0.25">
      <c r="A23" s="21">
        <f t="shared" si="11"/>
        <v>17</v>
      </c>
      <c r="B23" s="119" t="s">
        <v>105</v>
      </c>
      <c r="C23" s="52" t="s">
        <v>71</v>
      </c>
      <c r="D23" s="5" t="s">
        <v>36</v>
      </c>
      <c r="E23" s="23">
        <v>1</v>
      </c>
      <c r="F23" s="23">
        <f t="shared" si="10"/>
        <v>1</v>
      </c>
      <c r="G23" s="21">
        <f t="shared" ca="1" si="13"/>
        <v>45</v>
      </c>
      <c r="H23" s="24">
        <v>15</v>
      </c>
      <c r="I23" s="24">
        <f t="shared" ca="1" si="15"/>
        <v>0</v>
      </c>
      <c r="J23" s="24">
        <v>30</v>
      </c>
      <c r="K23" s="24"/>
      <c r="L23" s="24">
        <f t="shared" ca="1" si="14"/>
        <v>0</v>
      </c>
      <c r="M23" s="31"/>
      <c r="N23" s="28"/>
      <c r="O23" s="28"/>
      <c r="P23" s="32"/>
      <c r="Q23" s="65"/>
      <c r="R23" s="71">
        <v>15</v>
      </c>
      <c r="S23" s="28"/>
      <c r="T23" s="28">
        <v>30</v>
      </c>
      <c r="U23" s="32"/>
      <c r="V23" s="65"/>
      <c r="W23" s="31"/>
      <c r="X23" s="28"/>
      <c r="Y23" s="28"/>
      <c r="Z23" s="32"/>
      <c r="AA23" s="65"/>
      <c r="AB23" s="31"/>
      <c r="AC23" s="28"/>
      <c r="AD23" s="28"/>
      <c r="AE23" s="32"/>
      <c r="AF23" s="65"/>
      <c r="AG23" s="31"/>
      <c r="AH23" s="28"/>
      <c r="AI23" s="28"/>
      <c r="AJ23" s="32"/>
      <c r="AK23" s="65"/>
      <c r="AL23" s="31"/>
      <c r="AM23" s="28"/>
      <c r="AN23" s="28"/>
      <c r="AO23" s="26"/>
      <c r="AP23" s="32"/>
      <c r="AQ23" s="136"/>
      <c r="AR23" s="39"/>
      <c r="AS23" s="39"/>
      <c r="AT23" s="39"/>
      <c r="AU23" s="39"/>
      <c r="AV23" s="40">
        <f t="shared" si="9"/>
        <v>1</v>
      </c>
      <c r="AW23" s="66" t="str">
        <f t="shared" si="3"/>
        <v/>
      </c>
      <c r="AX23" s="16"/>
      <c r="AZ23" s="30"/>
      <c r="BA23" s="30"/>
      <c r="BB23" s="30"/>
      <c r="BC23" s="30"/>
      <c r="BD23" s="30"/>
      <c r="BE23" s="30"/>
      <c r="BF23" s="30"/>
      <c r="BH23" s="16"/>
      <c r="BO23" s="6"/>
      <c r="BP23" s="30"/>
      <c r="BQ23" s="30"/>
      <c r="BR23" s="30"/>
      <c r="BS23" s="30"/>
      <c r="BT23" s="30"/>
      <c r="BU23" s="30"/>
      <c r="BV23" s="30"/>
    </row>
    <row r="24" spans="1:74" x14ac:dyDescent="0.25">
      <c r="A24" s="21">
        <f t="shared" si="11"/>
        <v>18</v>
      </c>
      <c r="B24" s="119" t="s">
        <v>72</v>
      </c>
      <c r="C24" s="52" t="s">
        <v>71</v>
      </c>
      <c r="D24" s="5" t="s">
        <v>36</v>
      </c>
      <c r="E24" s="23"/>
      <c r="F24" s="23">
        <v>2</v>
      </c>
      <c r="G24" s="21">
        <f t="shared" ca="1" si="13"/>
        <v>30</v>
      </c>
      <c r="H24" s="24">
        <v>15</v>
      </c>
      <c r="I24" s="24">
        <f t="shared" ca="1" si="15"/>
        <v>0</v>
      </c>
      <c r="J24" s="24">
        <f ca="1">SUMIF(OFFSET($M$4,0,0,1,$L$2*5),J$4,$M24)*IF($G$2="S",15,1)</f>
        <v>0</v>
      </c>
      <c r="K24" s="24">
        <v>15</v>
      </c>
      <c r="L24" s="24">
        <f t="shared" ca="1" si="14"/>
        <v>0</v>
      </c>
      <c r="M24" s="25"/>
      <c r="N24" s="26"/>
      <c r="O24" s="26"/>
      <c r="P24" s="27"/>
      <c r="Q24" s="51"/>
      <c r="R24" s="31">
        <v>15</v>
      </c>
      <c r="S24" s="26"/>
      <c r="T24" s="26"/>
      <c r="U24" s="27">
        <v>15</v>
      </c>
      <c r="V24" s="51"/>
      <c r="W24" s="25"/>
      <c r="X24" s="26"/>
      <c r="Y24" s="26"/>
      <c r="Z24" s="27"/>
      <c r="AA24" s="51"/>
      <c r="AB24" s="25"/>
      <c r="AC24" s="26"/>
      <c r="AD24" s="26"/>
      <c r="AE24" s="27"/>
      <c r="AF24" s="51"/>
      <c r="AG24" s="25"/>
      <c r="AH24" s="26"/>
      <c r="AI24" s="26"/>
      <c r="AJ24" s="27"/>
      <c r="AK24" s="51"/>
      <c r="AL24" s="25"/>
      <c r="AM24" s="26"/>
      <c r="AN24" s="26"/>
      <c r="AO24" s="26"/>
      <c r="AP24" s="27"/>
      <c r="AQ24" s="22"/>
      <c r="AR24" s="1"/>
      <c r="AS24" s="1"/>
      <c r="AT24" s="1"/>
      <c r="AU24" s="1"/>
      <c r="AV24" s="1">
        <f t="shared" si="9"/>
        <v>1</v>
      </c>
      <c r="AW24" s="66" t="str">
        <f t="shared" si="3"/>
        <v/>
      </c>
      <c r="AX24" s="16"/>
      <c r="AZ24" s="30"/>
      <c r="BA24" s="30"/>
      <c r="BB24" s="30"/>
      <c r="BC24" s="30"/>
      <c r="BD24" s="30"/>
      <c r="BE24" s="30"/>
      <c r="BF24" s="30"/>
      <c r="BH24" s="16"/>
      <c r="BO24" s="6"/>
      <c r="BP24" s="30"/>
      <c r="BQ24" s="30"/>
      <c r="BR24" s="30"/>
      <c r="BS24" s="30"/>
      <c r="BT24" s="30"/>
      <c r="BU24" s="30"/>
      <c r="BV24" s="30"/>
    </row>
    <row r="25" spans="1:74" x14ac:dyDescent="0.25">
      <c r="A25" s="21">
        <f t="shared" si="11"/>
        <v>19</v>
      </c>
      <c r="B25" s="119" t="s">
        <v>130</v>
      </c>
      <c r="C25" s="52" t="s">
        <v>71</v>
      </c>
      <c r="D25" s="5" t="s">
        <v>36</v>
      </c>
      <c r="E25" s="23"/>
      <c r="F25" s="23">
        <f>COUNTIF(M25:AU25,"&gt;0")-E25</f>
        <v>2</v>
      </c>
      <c r="G25" s="21">
        <f t="shared" ca="1" si="13"/>
        <v>45</v>
      </c>
      <c r="H25" s="24">
        <v>15</v>
      </c>
      <c r="I25" s="24">
        <f t="shared" ca="1" si="15"/>
        <v>0</v>
      </c>
      <c r="J25" s="24">
        <f ca="1">SUMIF(OFFSET($M$4,0,0,1,$L$2*5),J$4,$M25)*IF($G$2="S",15,1)</f>
        <v>0</v>
      </c>
      <c r="K25" s="24">
        <v>30</v>
      </c>
      <c r="L25" s="24">
        <f t="shared" ca="1" si="14"/>
        <v>0</v>
      </c>
      <c r="M25" s="25"/>
      <c r="N25" s="26"/>
      <c r="O25" s="26"/>
      <c r="P25" s="27"/>
      <c r="Q25" s="51"/>
      <c r="R25" s="25"/>
      <c r="S25" s="26"/>
      <c r="T25" s="26"/>
      <c r="U25" s="27"/>
      <c r="V25" s="51"/>
      <c r="W25" s="26">
        <v>15</v>
      </c>
      <c r="X25" s="28"/>
      <c r="Y25" s="28"/>
      <c r="Z25" s="32">
        <v>30</v>
      </c>
      <c r="AA25" s="51"/>
      <c r="AB25" s="25"/>
      <c r="AC25" s="26"/>
      <c r="AD25" s="26"/>
      <c r="AE25" s="27"/>
      <c r="AF25" s="51"/>
      <c r="AG25" s="25"/>
      <c r="AH25" s="26"/>
      <c r="AI25" s="26"/>
      <c r="AJ25" s="27"/>
      <c r="AK25" s="51"/>
      <c r="AL25" s="25"/>
      <c r="AM25" s="26"/>
      <c r="AN25" s="26"/>
      <c r="AO25" s="26"/>
      <c r="AP25" s="27"/>
      <c r="AQ25" s="136"/>
      <c r="AR25" s="39"/>
      <c r="AS25" s="39"/>
      <c r="AT25" s="39"/>
      <c r="AU25" s="39"/>
      <c r="AV25" s="40">
        <f t="shared" si="9"/>
        <v>1</v>
      </c>
      <c r="AW25" s="66" t="str">
        <f t="shared" si="3"/>
        <v/>
      </c>
      <c r="AX25" s="16"/>
      <c r="AZ25" s="30"/>
      <c r="BA25" s="30"/>
      <c r="BB25" s="30"/>
      <c r="BC25" s="30"/>
      <c r="BD25" s="30"/>
      <c r="BE25" s="30"/>
      <c r="BF25" s="30"/>
      <c r="BH25" s="16"/>
      <c r="BO25" s="6"/>
      <c r="BP25" s="30"/>
      <c r="BQ25" s="30"/>
      <c r="BR25" s="30"/>
      <c r="BS25" s="30"/>
      <c r="BT25" s="30"/>
      <c r="BU25" s="30"/>
      <c r="BV25" s="30"/>
    </row>
    <row r="26" spans="1:74" x14ac:dyDescent="0.25">
      <c r="A26" s="21">
        <f t="shared" si="11"/>
        <v>20</v>
      </c>
      <c r="B26" s="119" t="s">
        <v>59</v>
      </c>
      <c r="C26" s="52" t="s">
        <v>71</v>
      </c>
      <c r="D26" s="5" t="s">
        <v>36</v>
      </c>
      <c r="E26" s="23"/>
      <c r="F26" s="23">
        <f>COUNTIF(M26:AU26,"&gt;0")-E26</f>
        <v>2</v>
      </c>
      <c r="G26" s="21">
        <f t="shared" ca="1" si="13"/>
        <v>30</v>
      </c>
      <c r="H26" s="24">
        <v>15</v>
      </c>
      <c r="I26" s="24">
        <f t="shared" ca="1" si="15"/>
        <v>0</v>
      </c>
      <c r="J26" s="24">
        <f ca="1">SUMIF(OFFSET($M$4,0,0,1,$L$2*5),J$4,$M26)*IF($G$2="S",15,1)</f>
        <v>0</v>
      </c>
      <c r="K26" s="24">
        <v>15</v>
      </c>
      <c r="L26" s="24">
        <f t="shared" ca="1" si="14"/>
        <v>0</v>
      </c>
      <c r="M26" s="31"/>
      <c r="N26" s="26"/>
      <c r="O26" s="26"/>
      <c r="P26" s="27"/>
      <c r="Q26" s="65"/>
      <c r="R26" s="31"/>
      <c r="S26" s="26"/>
      <c r="T26" s="26"/>
      <c r="U26" s="27"/>
      <c r="V26" s="51"/>
      <c r="W26" s="26">
        <v>15</v>
      </c>
      <c r="X26" s="26"/>
      <c r="Y26" s="26"/>
      <c r="Z26" s="27">
        <v>15</v>
      </c>
      <c r="AA26" s="29"/>
      <c r="AB26" s="25"/>
      <c r="AC26" s="26"/>
      <c r="AD26" s="26"/>
      <c r="AE26" s="27"/>
      <c r="AF26" s="51"/>
      <c r="AG26" s="25"/>
      <c r="AH26" s="26"/>
      <c r="AI26" s="26"/>
      <c r="AJ26" s="27"/>
      <c r="AK26" s="51"/>
      <c r="AL26" s="25"/>
      <c r="AM26" s="26"/>
      <c r="AN26" s="26"/>
      <c r="AO26" s="26"/>
      <c r="AP26" s="27"/>
      <c r="AQ26" s="136"/>
      <c r="AR26" s="39"/>
      <c r="AS26" s="39"/>
      <c r="AT26" s="39"/>
      <c r="AU26" s="39"/>
      <c r="AV26" s="40">
        <f t="shared" si="9"/>
        <v>1</v>
      </c>
      <c r="AW26" s="66" t="str">
        <f t="shared" si="3"/>
        <v/>
      </c>
      <c r="AX26" s="16"/>
      <c r="AZ26" s="30"/>
      <c r="BA26" s="30"/>
      <c r="BB26" s="30"/>
      <c r="BC26" s="30"/>
      <c r="BD26" s="30"/>
      <c r="BE26" s="30"/>
      <c r="BF26" s="30"/>
      <c r="BH26" s="16"/>
      <c r="BO26" s="6"/>
      <c r="BP26" s="30"/>
      <c r="BQ26" s="30"/>
      <c r="BR26" s="30"/>
      <c r="BS26" s="30"/>
      <c r="BT26" s="30"/>
      <c r="BU26" s="30"/>
      <c r="BV26" s="30"/>
    </row>
    <row r="27" spans="1:74" x14ac:dyDescent="0.25">
      <c r="A27" s="21">
        <f t="shared" si="11"/>
        <v>21</v>
      </c>
      <c r="B27" s="119" t="s">
        <v>58</v>
      </c>
      <c r="C27" s="52" t="s">
        <v>71</v>
      </c>
      <c r="D27" s="5" t="s">
        <v>36</v>
      </c>
      <c r="E27" s="23"/>
      <c r="F27" s="23">
        <f>COUNTIF(M27:AU27,"&gt;0")-E27</f>
        <v>2</v>
      </c>
      <c r="G27" s="21">
        <f t="shared" ca="1" si="13"/>
        <v>30</v>
      </c>
      <c r="H27" s="24">
        <v>15</v>
      </c>
      <c r="I27" s="24">
        <f t="shared" ca="1" si="15"/>
        <v>0</v>
      </c>
      <c r="J27" s="24">
        <f ca="1">SUMIF(OFFSET($M$4,0,0,1,$L$2*5),J$4,$M27)*IF($G$2="S",15,1)</f>
        <v>0</v>
      </c>
      <c r="K27" s="24">
        <v>15</v>
      </c>
      <c r="L27" s="24">
        <f t="shared" ca="1" si="14"/>
        <v>0</v>
      </c>
      <c r="M27" s="94"/>
      <c r="N27" s="26"/>
      <c r="O27" s="26"/>
      <c r="P27" s="27"/>
      <c r="Q27" s="51"/>
      <c r="R27" s="25"/>
      <c r="S27" s="26"/>
      <c r="T27" s="26"/>
      <c r="U27" s="27"/>
      <c r="V27" s="51"/>
      <c r="W27" s="26">
        <v>15</v>
      </c>
      <c r="X27" s="28"/>
      <c r="Y27" s="28"/>
      <c r="Z27" s="27">
        <v>15</v>
      </c>
      <c r="AA27" s="51"/>
      <c r="AB27" s="31"/>
      <c r="AC27" s="28"/>
      <c r="AD27" s="28"/>
      <c r="AE27" s="32"/>
      <c r="AF27" s="51"/>
      <c r="AG27" s="25"/>
      <c r="AH27" s="26"/>
      <c r="AI27" s="26"/>
      <c r="AJ27" s="27"/>
      <c r="AK27" s="51"/>
      <c r="AL27" s="25"/>
      <c r="AM27" s="26"/>
      <c r="AN27" s="26"/>
      <c r="AO27" s="26"/>
      <c r="AP27" s="27"/>
      <c r="AQ27" s="136"/>
      <c r="AR27" s="39"/>
      <c r="AS27" s="39"/>
      <c r="AT27" s="39"/>
      <c r="AU27" s="39"/>
      <c r="AV27" s="40">
        <f t="shared" si="9"/>
        <v>1</v>
      </c>
      <c r="AW27" s="66" t="str">
        <f t="shared" si="3"/>
        <v/>
      </c>
      <c r="AX27" s="16"/>
      <c r="AZ27" s="30"/>
      <c r="BA27" s="30"/>
      <c r="BB27" s="30"/>
      <c r="BC27" s="30"/>
      <c r="BD27" s="30"/>
      <c r="BE27" s="30"/>
      <c r="BF27" s="30"/>
      <c r="BH27" s="16"/>
      <c r="BO27" s="6"/>
      <c r="BP27" s="30"/>
      <c r="BQ27" s="30"/>
      <c r="BR27" s="30"/>
      <c r="BS27" s="30"/>
      <c r="BT27" s="30"/>
      <c r="BU27" s="30"/>
      <c r="BV27" s="30"/>
    </row>
    <row r="28" spans="1:74" x14ac:dyDescent="0.25">
      <c r="A28" s="21">
        <f t="shared" si="11"/>
        <v>22</v>
      </c>
      <c r="B28" s="119" t="s">
        <v>49</v>
      </c>
      <c r="C28" s="52" t="s">
        <v>73</v>
      </c>
      <c r="D28" s="5" t="s">
        <v>36</v>
      </c>
      <c r="E28" s="23">
        <v>0</v>
      </c>
      <c r="F28" s="23">
        <f>COUNTIF(M28:AU28,"&gt;0")-E28</f>
        <v>1</v>
      </c>
      <c r="G28" s="21">
        <v>30</v>
      </c>
      <c r="H28" s="24">
        <f ca="1">SUMIF(OFFSET($M$4,0,0,1,$L$2*5),H$4,$M28)*IF($G$2="S",15,1)</f>
        <v>0</v>
      </c>
      <c r="I28" s="24">
        <f t="shared" ca="1" si="15"/>
        <v>0</v>
      </c>
      <c r="J28" s="24">
        <v>30</v>
      </c>
      <c r="K28" s="24">
        <f ca="1">SUMIF(OFFSET($M$4,0,0,1,$L$2*5),K$4,$M28)*IF($G$2="S",15,1)</f>
        <v>0</v>
      </c>
      <c r="L28" s="24">
        <f t="shared" ca="1" si="14"/>
        <v>0</v>
      </c>
      <c r="M28" s="25"/>
      <c r="N28" s="26"/>
      <c r="O28" s="26"/>
      <c r="P28" s="27"/>
      <c r="Q28" s="51"/>
      <c r="R28" s="25"/>
      <c r="S28" s="26"/>
      <c r="T28" s="26"/>
      <c r="U28" s="27"/>
      <c r="V28" s="51"/>
      <c r="W28" s="31"/>
      <c r="X28" s="28"/>
      <c r="Y28" s="28">
        <v>30</v>
      </c>
      <c r="Z28" s="32"/>
      <c r="AA28" s="51"/>
      <c r="AB28" s="25"/>
      <c r="AC28" s="26"/>
      <c r="AD28" s="26"/>
      <c r="AE28" s="27"/>
      <c r="AF28" s="51"/>
      <c r="AG28" s="25"/>
      <c r="AH28" s="26"/>
      <c r="AI28" s="26"/>
      <c r="AJ28" s="27"/>
      <c r="AK28" s="51"/>
      <c r="AL28" s="25"/>
      <c r="AM28" s="26"/>
      <c r="AN28" s="26"/>
      <c r="AO28" s="26"/>
      <c r="AP28" s="27"/>
      <c r="AQ28" s="136"/>
      <c r="AR28" s="39"/>
      <c r="AS28" s="39"/>
      <c r="AT28" s="39"/>
      <c r="AU28" s="39"/>
      <c r="AV28" s="40">
        <f t="shared" si="9"/>
        <v>1</v>
      </c>
      <c r="AW28" s="66" t="str">
        <f t="shared" si="3"/>
        <v/>
      </c>
      <c r="AX28" s="16"/>
      <c r="AZ28" s="30"/>
      <c r="BA28" s="30"/>
      <c r="BB28" s="30"/>
      <c r="BC28" s="30"/>
      <c r="BD28" s="30"/>
      <c r="BE28" s="30"/>
      <c r="BF28" s="30"/>
      <c r="BH28" s="16"/>
      <c r="BO28" s="6"/>
      <c r="BP28" s="30"/>
      <c r="BQ28" s="30"/>
      <c r="BR28" s="30"/>
      <c r="BS28" s="30"/>
      <c r="BT28" s="30"/>
      <c r="BU28" s="30"/>
      <c r="BV28" s="30"/>
    </row>
    <row r="29" spans="1:74" ht="13.8" thickBot="1" x14ac:dyDescent="0.3">
      <c r="A29" s="21">
        <f>IF(ISTEXT(A28),A25+1,A28+1)</f>
        <v>23</v>
      </c>
      <c r="B29" s="119" t="s">
        <v>74</v>
      </c>
      <c r="C29" s="52" t="s">
        <v>71</v>
      </c>
      <c r="D29" s="5" t="s">
        <v>36</v>
      </c>
      <c r="E29" s="23">
        <v>1</v>
      </c>
      <c r="F29" s="23">
        <f>COUNTIF(M29:AU29,"&gt;0")-E29</f>
        <v>1</v>
      </c>
      <c r="G29" s="21">
        <f ca="1">SUM(H29:L29)</f>
        <v>45</v>
      </c>
      <c r="H29" s="24">
        <v>15</v>
      </c>
      <c r="I29" s="24">
        <f t="shared" ca="1" si="15"/>
        <v>0</v>
      </c>
      <c r="J29" s="24">
        <v>30</v>
      </c>
      <c r="K29" s="24"/>
      <c r="L29" s="24">
        <f t="shared" ca="1" si="14"/>
        <v>0</v>
      </c>
      <c r="M29" s="25"/>
      <c r="N29" s="26"/>
      <c r="O29" s="26"/>
      <c r="P29" s="27"/>
      <c r="Q29" s="51"/>
      <c r="R29" s="25"/>
      <c r="S29" s="26"/>
      <c r="T29" s="26"/>
      <c r="U29" s="27"/>
      <c r="V29" s="51"/>
      <c r="W29" s="31"/>
      <c r="X29" s="28"/>
      <c r="Y29" s="28"/>
      <c r="Z29" s="32"/>
      <c r="AA29" s="51"/>
      <c r="AB29" s="70">
        <v>15</v>
      </c>
      <c r="AC29" s="26"/>
      <c r="AD29" s="26">
        <v>30</v>
      </c>
      <c r="AE29" s="27"/>
      <c r="AF29" s="51"/>
      <c r="AG29" s="25"/>
      <c r="AH29" s="26"/>
      <c r="AI29" s="26"/>
      <c r="AJ29" s="27"/>
      <c r="AK29" s="51"/>
      <c r="AL29" s="25"/>
      <c r="AM29" s="26"/>
      <c r="AN29" s="26"/>
      <c r="AO29" s="26"/>
      <c r="AP29" s="27"/>
      <c r="AQ29" s="136"/>
      <c r="AR29" s="39"/>
      <c r="AS29" s="39"/>
      <c r="AT29" s="39"/>
      <c r="AU29" s="39"/>
      <c r="AV29" s="40">
        <f t="shared" si="9"/>
        <v>1</v>
      </c>
      <c r="AW29" s="66" t="str">
        <f t="shared" si="3"/>
        <v/>
      </c>
      <c r="AX29" s="16"/>
      <c r="AZ29" s="30"/>
      <c r="BA29" s="30"/>
      <c r="BB29" s="30"/>
      <c r="BC29" s="30"/>
      <c r="BD29" s="30"/>
      <c r="BE29" s="30"/>
      <c r="BF29" s="30"/>
      <c r="BH29" s="16"/>
      <c r="BO29" s="6"/>
      <c r="BP29" s="30"/>
      <c r="BQ29" s="30"/>
      <c r="BR29" s="30"/>
      <c r="BS29" s="30"/>
      <c r="BT29" s="30"/>
      <c r="BU29" s="30"/>
    </row>
    <row r="30" spans="1:74" x14ac:dyDescent="0.25">
      <c r="A30" s="73" t="s">
        <v>17</v>
      </c>
      <c r="B30" s="121" t="s">
        <v>25</v>
      </c>
      <c r="C30" s="75"/>
      <c r="D30" s="76"/>
      <c r="E30" s="88">
        <f t="shared" ref="E30:AP30" si="16">SUM(E31:E48)</f>
        <v>6</v>
      </c>
      <c r="F30" s="88">
        <f t="shared" si="16"/>
        <v>26</v>
      </c>
      <c r="G30" s="88">
        <f t="shared" ca="1" si="16"/>
        <v>660</v>
      </c>
      <c r="H30" s="88">
        <f t="shared" ca="1" si="16"/>
        <v>300</v>
      </c>
      <c r="I30" s="88">
        <f t="shared" ca="1" si="16"/>
        <v>15</v>
      </c>
      <c r="J30" s="88">
        <f t="shared" ca="1" si="16"/>
        <v>240</v>
      </c>
      <c r="K30" s="88">
        <f t="shared" ca="1" si="16"/>
        <v>105</v>
      </c>
      <c r="L30" s="88">
        <f t="shared" ca="1" si="16"/>
        <v>0</v>
      </c>
      <c r="M30" s="88">
        <f t="shared" si="16"/>
        <v>60</v>
      </c>
      <c r="N30" s="88">
        <f t="shared" si="16"/>
        <v>0</v>
      </c>
      <c r="O30" s="88">
        <f t="shared" si="16"/>
        <v>15</v>
      </c>
      <c r="P30" s="88">
        <f t="shared" si="16"/>
        <v>60</v>
      </c>
      <c r="Q30" s="88">
        <f t="shared" si="16"/>
        <v>0</v>
      </c>
      <c r="R30" s="88">
        <f t="shared" si="16"/>
        <v>45</v>
      </c>
      <c r="S30" s="88">
        <f t="shared" si="16"/>
        <v>15</v>
      </c>
      <c r="T30" s="88">
        <f t="shared" si="16"/>
        <v>15</v>
      </c>
      <c r="U30" s="88">
        <f t="shared" si="16"/>
        <v>15</v>
      </c>
      <c r="V30" s="88">
        <f t="shared" si="16"/>
        <v>0</v>
      </c>
      <c r="W30" s="88">
        <f t="shared" si="16"/>
        <v>120</v>
      </c>
      <c r="X30" s="88">
        <f t="shared" si="16"/>
        <v>0</v>
      </c>
      <c r="Y30" s="88">
        <f t="shared" si="16"/>
        <v>90</v>
      </c>
      <c r="Z30" s="88">
        <f t="shared" si="16"/>
        <v>15</v>
      </c>
      <c r="AA30" s="88">
        <f t="shared" si="16"/>
        <v>0</v>
      </c>
      <c r="AB30" s="88">
        <f t="shared" si="16"/>
        <v>60</v>
      </c>
      <c r="AC30" s="88">
        <f t="shared" si="16"/>
        <v>0</v>
      </c>
      <c r="AD30" s="88">
        <f t="shared" si="16"/>
        <v>120</v>
      </c>
      <c r="AE30" s="88">
        <f t="shared" si="16"/>
        <v>0</v>
      </c>
      <c r="AF30" s="88">
        <f t="shared" si="16"/>
        <v>0</v>
      </c>
      <c r="AG30" s="88">
        <f t="shared" si="16"/>
        <v>15</v>
      </c>
      <c r="AH30" s="88">
        <f t="shared" si="16"/>
        <v>0</v>
      </c>
      <c r="AI30" s="88">
        <f t="shared" si="16"/>
        <v>0</v>
      </c>
      <c r="AJ30" s="88">
        <f t="shared" si="16"/>
        <v>15</v>
      </c>
      <c r="AK30" s="88">
        <f t="shared" si="16"/>
        <v>0</v>
      </c>
      <c r="AL30" s="88">
        <f t="shared" si="16"/>
        <v>0</v>
      </c>
      <c r="AM30" s="88">
        <f t="shared" si="16"/>
        <v>0</v>
      </c>
      <c r="AN30" s="88">
        <f t="shared" si="16"/>
        <v>0</v>
      </c>
      <c r="AO30" s="88">
        <f t="shared" si="16"/>
        <v>0</v>
      </c>
      <c r="AP30" s="88">
        <f t="shared" si="16"/>
        <v>0</v>
      </c>
      <c r="AQ30" s="136"/>
      <c r="AR30" s="59"/>
      <c r="AS30" s="59"/>
      <c r="AT30" s="59"/>
      <c r="AU30" s="59"/>
      <c r="AV30" s="46"/>
      <c r="AW30" s="2" t="str">
        <f t="shared" ref="AW30:AW36" si="17">TRIM(CONCATENATE(IF(AND(LEN(AZ30)&gt;0,AZ30&gt;0),TEXT(AZ$4,"#0"),""),IF(AND(LEN(BA30)&gt;0,BA30&gt;0),CONCATENATE("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",TEXT(BD$4,"#0")),""),IF(AND(LEN(BE30)&gt;0,BE30&gt;0),CONCATENATE(" ",TEXT(BE$4,"#0")),""),IF(AND(LEN(BF30)&gt;0,BF30&gt;0),CONCATENATE(" ",TEXT(BF$4,"#0")),"")))</f>
        <v/>
      </c>
      <c r="AX30" s="16"/>
      <c r="AY30" s="105"/>
      <c r="AZ30" s="41"/>
      <c r="BA30" s="41"/>
      <c r="BB30" s="41"/>
      <c r="BC30" s="41"/>
      <c r="BD30" s="41"/>
      <c r="BE30" s="41"/>
      <c r="BF30" s="41"/>
      <c r="BH30" s="16"/>
      <c r="BV30" s="30"/>
    </row>
    <row r="31" spans="1:74" x14ac:dyDescent="0.25">
      <c r="A31" s="21">
        <v>24</v>
      </c>
      <c r="B31" s="119" t="s">
        <v>64</v>
      </c>
      <c r="C31" s="52" t="s">
        <v>71</v>
      </c>
      <c r="D31" s="5" t="s">
        <v>36</v>
      </c>
      <c r="E31" s="23"/>
      <c r="F31" s="23">
        <v>2</v>
      </c>
      <c r="G31" s="21">
        <v>30</v>
      </c>
      <c r="H31" s="24">
        <v>15</v>
      </c>
      <c r="I31" s="24"/>
      <c r="J31" s="24"/>
      <c r="K31" s="24">
        <v>15</v>
      </c>
      <c r="L31" s="24"/>
      <c r="M31" s="31">
        <v>15</v>
      </c>
      <c r="N31" s="28"/>
      <c r="O31" s="28"/>
      <c r="P31" s="32">
        <v>15</v>
      </c>
      <c r="Q31" s="65"/>
      <c r="R31" s="31"/>
      <c r="S31" s="26"/>
      <c r="T31" s="26"/>
      <c r="U31" s="27"/>
      <c r="V31" s="51"/>
      <c r="W31" s="25"/>
      <c r="X31" s="26"/>
      <c r="Y31" s="26"/>
      <c r="Z31" s="27"/>
      <c r="AA31" s="29"/>
      <c r="AB31" s="25"/>
      <c r="AC31" s="26"/>
      <c r="AD31" s="26"/>
      <c r="AE31" s="27"/>
      <c r="AF31" s="51"/>
      <c r="AG31" s="25"/>
      <c r="AH31" s="26"/>
      <c r="AI31" s="26"/>
      <c r="AJ31" s="27"/>
      <c r="AK31" s="51"/>
      <c r="AL31" s="25"/>
      <c r="AM31" s="26"/>
      <c r="AN31" s="26"/>
      <c r="AO31" s="26"/>
      <c r="AP31" s="27"/>
      <c r="AQ31" s="136"/>
      <c r="AR31" s="59"/>
      <c r="AS31" s="59"/>
      <c r="AT31" s="59"/>
      <c r="AU31" s="59"/>
      <c r="AV31" s="46">
        <f>IF(OR(D31="o",D31="p",D31="k",D31="w",D31="s",D31=$AV$3,ISBLANK(D31)),1,0)</f>
        <v>1</v>
      </c>
      <c r="AW31" s="66"/>
      <c r="AX31" s="16"/>
      <c r="AZ31" s="30"/>
      <c r="BA31" s="30"/>
      <c r="BB31" s="30"/>
      <c r="BC31" s="30"/>
      <c r="BD31" s="30"/>
      <c r="BE31" s="30"/>
      <c r="BF31" s="30"/>
      <c r="BH31" s="16"/>
      <c r="BO31" s="6"/>
      <c r="BP31" s="30"/>
      <c r="BQ31" s="30"/>
      <c r="BR31" s="30"/>
      <c r="BS31" s="30"/>
      <c r="BT31" s="30"/>
      <c r="BU31" s="30"/>
      <c r="BV31" s="30"/>
    </row>
    <row r="32" spans="1:74" x14ac:dyDescent="0.25">
      <c r="A32" s="21">
        <f>A31+1</f>
        <v>25</v>
      </c>
      <c r="B32" s="21" t="s">
        <v>47</v>
      </c>
      <c r="C32" s="52" t="s">
        <v>71</v>
      </c>
      <c r="D32" s="5" t="s">
        <v>36</v>
      </c>
      <c r="E32" s="23">
        <v>1</v>
      </c>
      <c r="F32" s="23">
        <v>1</v>
      </c>
      <c r="G32" s="21">
        <f ca="1">SUM(H32:L32)</f>
        <v>60</v>
      </c>
      <c r="H32" s="24">
        <v>30</v>
      </c>
      <c r="I32" s="24">
        <f ca="1">SUMIF(OFFSET($M$4,0,0,1,$L$2*5),I$4,$M32)*IF($G$2="S",15,1)</f>
        <v>0</v>
      </c>
      <c r="J32" s="24">
        <f ca="1">SUMIF(OFFSET($M$4,0,0,1,$L$2*5),J$4,$M32)*IF($G$2="S",15,1)</f>
        <v>0</v>
      </c>
      <c r="K32" s="24">
        <v>30</v>
      </c>
      <c r="L32" s="24">
        <f ca="1">SUMIF(OFFSET($M$4,0,0,1,$L$2*5),L$4,$M32)*IF($G$2="S",15,1)</f>
        <v>0</v>
      </c>
      <c r="M32" s="114">
        <v>30</v>
      </c>
      <c r="N32" s="28"/>
      <c r="O32" s="28"/>
      <c r="P32" s="32">
        <v>30</v>
      </c>
      <c r="Q32" s="65"/>
      <c r="R32" s="31"/>
      <c r="S32" s="26"/>
      <c r="T32" s="26"/>
      <c r="U32" s="27"/>
      <c r="V32" s="51"/>
      <c r="W32" s="25"/>
      <c r="X32" s="26"/>
      <c r="Y32" s="26"/>
      <c r="Z32" s="27"/>
      <c r="AA32" s="29"/>
      <c r="AB32" s="25"/>
      <c r="AC32" s="26"/>
      <c r="AD32" s="26"/>
      <c r="AE32" s="27"/>
      <c r="AF32" s="51"/>
      <c r="AG32" s="25"/>
      <c r="AH32" s="26"/>
      <c r="AI32" s="26"/>
      <c r="AJ32" s="27"/>
      <c r="AK32" s="51"/>
      <c r="AL32" s="25"/>
      <c r="AM32" s="26"/>
      <c r="AN32" s="26"/>
      <c r="AO32" s="26"/>
      <c r="AP32" s="27"/>
      <c r="AQ32" s="136"/>
      <c r="AR32" s="59"/>
      <c r="AS32" s="59"/>
      <c r="AT32" s="59"/>
      <c r="AU32" s="59"/>
      <c r="AV32" s="46"/>
      <c r="AW32" s="66"/>
      <c r="AX32" s="16"/>
      <c r="AZ32" s="30"/>
      <c r="BA32" s="30"/>
      <c r="BB32" s="30"/>
      <c r="BC32" s="30"/>
      <c r="BD32" s="30"/>
      <c r="BE32" s="30"/>
      <c r="BF32" s="30"/>
      <c r="BH32" s="16"/>
      <c r="BO32" s="6"/>
      <c r="BP32" s="30"/>
      <c r="BQ32" s="30"/>
      <c r="BR32" s="30"/>
      <c r="BS32" s="30"/>
      <c r="BT32" s="30"/>
      <c r="BU32" s="30"/>
      <c r="BV32" s="30"/>
    </row>
    <row r="33" spans="1:74" x14ac:dyDescent="0.25">
      <c r="A33" s="21">
        <f t="shared" ref="A33:A48" si="18">A32+1</f>
        <v>26</v>
      </c>
      <c r="B33" s="21" t="s">
        <v>102</v>
      </c>
      <c r="C33" s="52"/>
      <c r="D33" s="5"/>
      <c r="E33" s="23"/>
      <c r="F33" s="23">
        <v>1</v>
      </c>
      <c r="G33" s="21">
        <v>15</v>
      </c>
      <c r="H33" s="24"/>
      <c r="I33" s="24"/>
      <c r="J33" s="24">
        <v>15</v>
      </c>
      <c r="K33" s="24"/>
      <c r="L33" s="24"/>
      <c r="M33" s="31"/>
      <c r="N33" s="28"/>
      <c r="O33" s="28">
        <v>15</v>
      </c>
      <c r="P33" s="32"/>
      <c r="Q33" s="65"/>
      <c r="R33" s="31"/>
      <c r="S33" s="26"/>
      <c r="T33" s="26"/>
      <c r="U33" s="27"/>
      <c r="V33" s="51"/>
      <c r="W33" s="25"/>
      <c r="X33" s="26"/>
      <c r="Y33" s="26"/>
      <c r="Z33" s="27"/>
      <c r="AA33" s="29"/>
      <c r="AB33" s="25"/>
      <c r="AC33" s="26"/>
      <c r="AD33" s="26"/>
      <c r="AE33" s="27"/>
      <c r="AF33" s="51"/>
      <c r="AG33" s="25"/>
      <c r="AH33" s="26"/>
      <c r="AI33" s="26"/>
      <c r="AJ33" s="27"/>
      <c r="AK33" s="51"/>
      <c r="AL33" s="25"/>
      <c r="AM33" s="26"/>
      <c r="AN33" s="26"/>
      <c r="AO33" s="26"/>
      <c r="AP33" s="27"/>
      <c r="AQ33" s="136"/>
      <c r="AR33" s="59"/>
      <c r="AS33" s="59"/>
      <c r="AT33" s="59"/>
      <c r="AU33" s="59"/>
      <c r="AV33" s="46"/>
      <c r="AW33" s="66"/>
      <c r="AX33" s="16"/>
      <c r="AZ33" s="30"/>
      <c r="BA33" s="30"/>
      <c r="BB33" s="30"/>
      <c r="BC33" s="30"/>
      <c r="BD33" s="30"/>
      <c r="BE33" s="30"/>
      <c r="BF33" s="30"/>
      <c r="BH33" s="16"/>
      <c r="BO33" s="6"/>
      <c r="BP33" s="30"/>
      <c r="BQ33" s="30"/>
      <c r="BR33" s="30"/>
      <c r="BS33" s="30"/>
      <c r="BT33" s="30"/>
      <c r="BU33" s="30"/>
      <c r="BV33" s="30"/>
    </row>
    <row r="34" spans="1:74" x14ac:dyDescent="0.25">
      <c r="A34" s="21">
        <f t="shared" si="18"/>
        <v>27</v>
      </c>
      <c r="B34" s="21" t="s">
        <v>53</v>
      </c>
      <c r="C34" s="52"/>
      <c r="D34" s="5"/>
      <c r="E34" s="23"/>
      <c r="F34" s="23">
        <v>2</v>
      </c>
      <c r="G34" s="21">
        <v>30</v>
      </c>
      <c r="H34" s="24">
        <v>15</v>
      </c>
      <c r="I34" s="24">
        <f ca="1">SUMIF(OFFSET($M$4,0,0,1,$L$2*5),I$4,$M34)*IF($G$2="S",15,1)</f>
        <v>0</v>
      </c>
      <c r="J34" s="24">
        <f ca="1">SUMIF(OFFSET($M$4,0,0,1,$L$2*5),J$4,$M34)*IF($G$2="S",15,1)</f>
        <v>0</v>
      </c>
      <c r="K34" s="24">
        <v>15</v>
      </c>
      <c r="L34" s="24">
        <f ca="1">SUMIF(OFFSET($M$4,0,0,1,$L$2*5),L$4,$M34)*IF($G$2="S",15,1)</f>
        <v>0</v>
      </c>
      <c r="M34" s="25">
        <v>15</v>
      </c>
      <c r="N34" s="26"/>
      <c r="O34" s="26"/>
      <c r="P34" s="27">
        <v>15</v>
      </c>
      <c r="Q34" s="51"/>
      <c r="R34" s="25"/>
      <c r="S34" s="26"/>
      <c r="T34" s="26"/>
      <c r="U34" s="27"/>
      <c r="V34" s="51"/>
      <c r="W34" s="25"/>
      <c r="X34" s="26"/>
      <c r="Y34" s="26"/>
      <c r="Z34" s="27"/>
      <c r="AA34" s="51"/>
      <c r="AB34" s="25"/>
      <c r="AC34" s="26"/>
      <c r="AD34" s="26"/>
      <c r="AE34" s="27"/>
      <c r="AF34" s="51"/>
      <c r="AG34" s="25"/>
      <c r="AH34" s="26"/>
      <c r="AI34" s="26"/>
      <c r="AJ34" s="27"/>
      <c r="AK34" s="51"/>
      <c r="AL34" s="25"/>
      <c r="AM34" s="26"/>
      <c r="AN34" s="26"/>
      <c r="AO34" s="26"/>
      <c r="AP34" s="27"/>
      <c r="AQ34" s="136"/>
      <c r="AR34" s="59"/>
      <c r="AS34" s="59"/>
      <c r="AT34" s="59"/>
      <c r="AU34" s="59"/>
      <c r="AV34" s="46"/>
      <c r="AW34" s="66"/>
      <c r="AX34" s="16"/>
      <c r="AZ34" s="30"/>
      <c r="BA34" s="30"/>
      <c r="BB34" s="30"/>
      <c r="BC34" s="30"/>
      <c r="BD34" s="30"/>
      <c r="BE34" s="30"/>
      <c r="BF34" s="30"/>
      <c r="BH34" s="16"/>
      <c r="BO34" s="6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8"/>
        <v>28</v>
      </c>
      <c r="B35" s="21" t="s">
        <v>120</v>
      </c>
      <c r="C35" s="52" t="s">
        <v>71</v>
      </c>
      <c r="D35" s="5" t="s">
        <v>26</v>
      </c>
      <c r="E35" s="23">
        <v>0</v>
      </c>
      <c r="F35" s="23">
        <f>COUNTIF(M35:AU35,"&gt;0")-E35</f>
        <v>2</v>
      </c>
      <c r="G35" s="21">
        <v>30</v>
      </c>
      <c r="H35" s="24">
        <v>15</v>
      </c>
      <c r="I35" s="24">
        <v>15</v>
      </c>
      <c r="J35" s="24">
        <f ca="1">SUMIF(OFFSET($M$4,0,0,1,$L$2*5),J$4,$M35)*IF($G$2="S",15,1)</f>
        <v>0</v>
      </c>
      <c r="K35" s="24">
        <f ca="1">SUMIF(OFFSET($M$4,0,0,1,$L$2*5),K$4,$M35)*IF($G$2="S",15,1)</f>
        <v>0</v>
      </c>
      <c r="L35" s="24">
        <f ca="1">SUMIF(OFFSET($M$4,0,0,1,$L$2*5),L$4,$M35)*IF($G$2="S",15,1)</f>
        <v>0</v>
      </c>
      <c r="M35" s="25"/>
      <c r="N35" s="26"/>
      <c r="O35" s="26"/>
      <c r="P35" s="27"/>
      <c r="Q35" s="51"/>
      <c r="R35" s="25">
        <v>15</v>
      </c>
      <c r="S35" s="26">
        <v>15</v>
      </c>
      <c r="T35" s="26"/>
      <c r="U35" s="27"/>
      <c r="V35" s="51"/>
      <c r="W35" s="25"/>
      <c r="X35" s="26"/>
      <c r="Y35" s="26"/>
      <c r="Z35" s="27"/>
      <c r="AA35" s="51"/>
      <c r="AB35" s="25"/>
      <c r="AC35" s="26"/>
      <c r="AD35" s="26"/>
      <c r="AE35" s="27"/>
      <c r="AF35" s="51"/>
      <c r="AG35" s="25"/>
      <c r="AH35" s="26"/>
      <c r="AI35" s="26"/>
      <c r="AJ35" s="27"/>
      <c r="AK35" s="51"/>
      <c r="AL35" s="25"/>
      <c r="AM35" s="26"/>
      <c r="AN35" s="26"/>
      <c r="AO35" s="26"/>
      <c r="AP35" s="27"/>
      <c r="AQ35" s="136"/>
      <c r="AR35" s="59"/>
      <c r="AS35" s="59"/>
      <c r="AT35" s="59"/>
      <c r="AU35" s="59"/>
      <c r="AV35" s="46">
        <f t="shared" ref="AV35:AV47" si="19">IF(OR(D35="o",D35="p",D35="k",D35="w",D35="s",D35=$AV$3,ISBLANK(D35)),1,0)</f>
        <v>1</v>
      </c>
      <c r="AW35" s="66" t="str">
        <f t="shared" si="17"/>
        <v/>
      </c>
      <c r="AX35" s="16"/>
      <c r="AZ35" s="30"/>
      <c r="BA35" s="30"/>
      <c r="BB35" s="30"/>
      <c r="BC35" s="30"/>
      <c r="BD35" s="30"/>
      <c r="BE35" s="30"/>
      <c r="BF35" s="30"/>
      <c r="BH35" s="16"/>
      <c r="BO35" s="6"/>
      <c r="BP35" s="30"/>
      <c r="BQ35" s="30"/>
      <c r="BR35" s="30"/>
      <c r="BS35" s="30"/>
      <c r="BT35" s="30"/>
      <c r="BU35" s="30"/>
      <c r="BV35" s="30"/>
    </row>
    <row r="36" spans="1:74" ht="27" customHeight="1" x14ac:dyDescent="0.25">
      <c r="A36" s="21">
        <f t="shared" si="18"/>
        <v>29</v>
      </c>
      <c r="B36" s="170" t="s">
        <v>55</v>
      </c>
      <c r="C36" s="52" t="s">
        <v>71</v>
      </c>
      <c r="D36" s="5" t="s">
        <v>26</v>
      </c>
      <c r="E36" s="23">
        <v>0</v>
      </c>
      <c r="F36" s="23">
        <f>COUNTIF(M36:AU36,"&gt;0")-E36</f>
        <v>2</v>
      </c>
      <c r="G36" s="21">
        <v>30</v>
      </c>
      <c r="H36" s="24">
        <v>15</v>
      </c>
      <c r="I36" s="24">
        <f ca="1">SUMIF(OFFSET($M$4,0,0,1,$L$2*5),I$4,$M36)*IF($G$2="S",15,1)</f>
        <v>0</v>
      </c>
      <c r="J36" s="24">
        <f ca="1">SUMIF(OFFSET($M$4,0,0,1,$L$2*5),J$4,$M36)*IF($G$2="S",15,1)</f>
        <v>0</v>
      </c>
      <c r="K36" s="24">
        <v>15</v>
      </c>
      <c r="L36" s="24">
        <f ca="1">SUMIF(OFFSET($M$4,0,0,1,$L$2*5),L$4,$M36)*IF($G$2="S",15,1)</f>
        <v>0</v>
      </c>
      <c r="M36" s="25"/>
      <c r="N36" s="26"/>
      <c r="O36" s="26"/>
      <c r="P36" s="27"/>
      <c r="Q36" s="51"/>
      <c r="R36" s="25">
        <v>15</v>
      </c>
      <c r="S36" s="26"/>
      <c r="T36" s="26"/>
      <c r="U36" s="27">
        <v>15</v>
      </c>
      <c r="V36" s="51"/>
      <c r="W36" s="86"/>
      <c r="X36" s="58"/>
      <c r="Y36" s="26"/>
      <c r="Z36" s="27"/>
      <c r="AA36" s="51"/>
      <c r="AB36" s="86"/>
      <c r="AC36" s="26"/>
      <c r="AD36" s="26"/>
      <c r="AE36" s="27"/>
      <c r="AF36" s="51"/>
      <c r="AG36" s="25"/>
      <c r="AH36" s="26"/>
      <c r="AI36" s="26"/>
      <c r="AJ36" s="27"/>
      <c r="AK36" s="51"/>
      <c r="AL36" s="25"/>
      <c r="AM36" s="26"/>
      <c r="AN36" s="26"/>
      <c r="AO36" s="30"/>
      <c r="AP36" s="27"/>
      <c r="AQ36" s="136"/>
      <c r="AR36" s="59"/>
      <c r="AS36" s="59"/>
      <c r="AT36" s="59"/>
      <c r="AU36" s="59"/>
      <c r="AV36" s="46">
        <f t="shared" si="19"/>
        <v>1</v>
      </c>
      <c r="AW36" s="66" t="str">
        <f t="shared" si="17"/>
        <v/>
      </c>
      <c r="AX36" s="16"/>
      <c r="AZ36" s="30"/>
      <c r="BA36" s="30"/>
      <c r="BB36" s="30"/>
      <c r="BC36" s="30"/>
      <c r="BD36" s="30"/>
      <c r="BE36" s="30"/>
      <c r="BF36" s="30"/>
      <c r="BO36" s="6"/>
      <c r="BP36" s="30"/>
      <c r="BQ36" s="30"/>
      <c r="BR36" s="30"/>
      <c r="BS36" s="30"/>
      <c r="BT36" s="30"/>
      <c r="BU36" s="30"/>
      <c r="BV36" s="30"/>
    </row>
    <row r="37" spans="1:74" x14ac:dyDescent="0.25">
      <c r="A37" s="21">
        <f t="shared" si="18"/>
        <v>30</v>
      </c>
      <c r="B37" s="119" t="s">
        <v>62</v>
      </c>
      <c r="C37" s="52" t="s">
        <v>65</v>
      </c>
      <c r="D37" s="5" t="s">
        <v>26</v>
      </c>
      <c r="E37" s="23"/>
      <c r="F37" s="23">
        <v>2</v>
      </c>
      <c r="G37" s="21">
        <v>30</v>
      </c>
      <c r="H37" s="24">
        <v>15</v>
      </c>
      <c r="I37" s="24"/>
      <c r="J37" s="24">
        <v>15</v>
      </c>
      <c r="K37" s="24"/>
      <c r="L37" s="24"/>
      <c r="M37" s="25"/>
      <c r="N37" s="26"/>
      <c r="O37" s="26"/>
      <c r="P37" s="27"/>
      <c r="Q37" s="51"/>
      <c r="R37" s="25">
        <v>15</v>
      </c>
      <c r="S37" s="26"/>
      <c r="T37" s="26">
        <v>15</v>
      </c>
      <c r="U37" s="27"/>
      <c r="V37" s="51"/>
      <c r="W37" s="25"/>
      <c r="X37" s="26"/>
      <c r="Y37" s="28"/>
      <c r="Z37" s="32"/>
      <c r="AA37" s="51"/>
      <c r="AB37" s="91"/>
      <c r="AC37" s="26"/>
      <c r="AD37" s="26"/>
      <c r="AE37" s="27"/>
      <c r="AF37" s="51"/>
      <c r="AG37" s="25"/>
      <c r="AH37" s="26"/>
      <c r="AI37" s="26"/>
      <c r="AJ37" s="27"/>
      <c r="AK37" s="51"/>
      <c r="AL37" s="25"/>
      <c r="AM37" s="26"/>
      <c r="AN37" s="26"/>
      <c r="AO37" s="26"/>
      <c r="AP37" s="27"/>
      <c r="AQ37" s="136"/>
      <c r="AR37" s="59"/>
      <c r="AS37" s="59"/>
      <c r="AT37" s="59"/>
      <c r="AU37" s="59"/>
      <c r="AV37" s="46">
        <f t="shared" si="19"/>
        <v>1</v>
      </c>
      <c r="AW37" s="66"/>
      <c r="AX37" s="16"/>
      <c r="AZ37" s="30"/>
      <c r="BA37" s="30"/>
      <c r="BB37" s="30"/>
      <c r="BC37" s="30"/>
      <c r="BD37" s="30"/>
      <c r="BE37" s="30"/>
      <c r="BF37" s="30"/>
      <c r="BH37" s="16"/>
      <c r="BO37" s="6"/>
      <c r="BP37" s="30"/>
      <c r="BQ37" s="30"/>
      <c r="BR37" s="30"/>
      <c r="BS37" s="30"/>
      <c r="BT37" s="30"/>
      <c r="BU37" s="30"/>
      <c r="BV37" s="30"/>
    </row>
    <row r="38" spans="1:74" x14ac:dyDescent="0.25">
      <c r="A38" s="21">
        <f t="shared" si="18"/>
        <v>31</v>
      </c>
      <c r="B38" s="119" t="s">
        <v>75</v>
      </c>
      <c r="C38" s="52" t="s">
        <v>71</v>
      </c>
      <c r="D38" s="5" t="s">
        <v>26</v>
      </c>
      <c r="E38" s="23">
        <v>1</v>
      </c>
      <c r="F38" s="23">
        <f>COUNTIF(M38:AU38,"&gt;0")-E38</f>
        <v>1</v>
      </c>
      <c r="G38" s="21">
        <f t="shared" ref="G38:G47" ca="1" si="20">SUM(H38:L38)</f>
        <v>60</v>
      </c>
      <c r="H38" s="24">
        <v>30</v>
      </c>
      <c r="I38" s="24">
        <f ca="1">SUMIF(OFFSET($M$4,0,0,1,$L$2*5),I$4,$M38)*IF($G$2="S",15,1)</f>
        <v>0</v>
      </c>
      <c r="J38" s="24">
        <v>30</v>
      </c>
      <c r="K38" s="24">
        <f ca="1">SUMIF(OFFSET($M$4,0,0,1,$L$2*5),K$4,$M38)*IF($G$2="S",15,1)</f>
        <v>0</v>
      </c>
      <c r="L38" s="24">
        <f ca="1">SUMIF(OFFSET($M$4,0,0,1,$L$2*5),L$4,$M38)*IF($G$2="S",15,1)</f>
        <v>0</v>
      </c>
      <c r="M38" s="25"/>
      <c r="N38" s="26"/>
      <c r="O38" s="26"/>
      <c r="P38" s="27"/>
      <c r="Q38" s="51"/>
      <c r="R38" s="25"/>
      <c r="S38" s="26"/>
      <c r="T38" s="26"/>
      <c r="U38" s="27"/>
      <c r="V38" s="51"/>
      <c r="W38" s="70">
        <v>30</v>
      </c>
      <c r="X38" s="26"/>
      <c r="Y38" s="26">
        <v>30</v>
      </c>
      <c r="Z38" s="27"/>
      <c r="AA38" s="51"/>
      <c r="AB38" s="89"/>
      <c r="AC38" s="26"/>
      <c r="AE38" s="27"/>
      <c r="AF38" s="51"/>
      <c r="AG38" s="25"/>
      <c r="AH38" s="26"/>
      <c r="AI38" s="26"/>
      <c r="AJ38" s="27"/>
      <c r="AK38" s="51"/>
      <c r="AL38" s="25"/>
      <c r="AM38" s="26"/>
      <c r="AN38" s="26"/>
      <c r="AO38" s="26"/>
      <c r="AP38" s="27"/>
      <c r="AQ38" s="136"/>
      <c r="AR38" s="59"/>
      <c r="AS38" s="59"/>
      <c r="AT38" s="59"/>
      <c r="AU38" s="59"/>
      <c r="AV38" s="46">
        <f t="shared" si="19"/>
        <v>1</v>
      </c>
      <c r="AW38" s="66" t="str">
        <f t="shared" ref="AW38:AW57" si="21">TRIM(CONCATENATE(IF(AND(LEN(AZ38)&gt;0,AZ38&gt;0),TEXT(AZ$4,"#0"),""),IF(AND(LEN(BA38)&gt;0,BA38&gt;0),CONCATENATE("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",TEXT(BD$4,"#0")),""),IF(AND(LEN(BE38)&gt;0,BE38&gt;0),CONCATENATE(" ",TEXT(BE$4,"#0")),""),IF(AND(LEN(BF38)&gt;0,BF38&gt;0),CONCATENATE(" ",TEXT(BF$4,"#0")),"")))</f>
        <v/>
      </c>
      <c r="AX38" s="16"/>
      <c r="AZ38" s="30"/>
      <c r="BA38" s="30"/>
      <c r="BB38" s="30"/>
      <c r="BC38" s="30"/>
      <c r="BD38" s="30"/>
      <c r="BE38" s="30"/>
      <c r="BF38" s="30"/>
      <c r="BH38" s="16"/>
      <c r="BO38" s="6"/>
      <c r="BP38" s="30"/>
      <c r="BQ38" s="30"/>
      <c r="BR38" s="30"/>
      <c r="BS38" s="30"/>
      <c r="BT38" s="30"/>
      <c r="BU38" s="30"/>
      <c r="BV38" s="30"/>
    </row>
    <row r="39" spans="1:74" x14ac:dyDescent="0.25">
      <c r="A39" s="21">
        <f t="shared" si="18"/>
        <v>32</v>
      </c>
      <c r="B39" s="119" t="s">
        <v>51</v>
      </c>
      <c r="C39" s="52" t="s">
        <v>71</v>
      </c>
      <c r="D39" s="5" t="s">
        <v>26</v>
      </c>
      <c r="E39" s="23">
        <v>0</v>
      </c>
      <c r="F39" s="23">
        <v>2</v>
      </c>
      <c r="G39" s="21">
        <f t="shared" ca="1" si="20"/>
        <v>30</v>
      </c>
      <c r="H39" s="24">
        <v>15</v>
      </c>
      <c r="I39" s="24">
        <f ca="1">SUMIF(OFFSET($M$4,0,0,1,$L$2*5),I$4,$M39)*IF($G$2="S",15,1)</f>
        <v>0</v>
      </c>
      <c r="J39" s="24">
        <f ca="1">SUMIF(OFFSET($M$4,0,0,1,$L$2*5),J$4,$M39)*IF($G$2="S",15,1)</f>
        <v>0</v>
      </c>
      <c r="K39" s="24">
        <v>15</v>
      </c>
      <c r="L39" s="24">
        <f t="shared" ref="L39:L47" ca="1" si="22">SUMIF(OFFSET($M$4,0,0,1,$L$2*5),L$4,$M39)*IF($G$2="S",15,1)</f>
        <v>0</v>
      </c>
      <c r="M39" s="25"/>
      <c r="N39" s="26"/>
      <c r="O39" s="26"/>
      <c r="P39" s="27"/>
      <c r="Q39" s="51"/>
      <c r="R39" s="25"/>
      <c r="S39" s="26"/>
      <c r="T39" s="26"/>
      <c r="U39" s="27"/>
      <c r="V39" s="51"/>
      <c r="W39" s="25">
        <v>15</v>
      </c>
      <c r="X39" s="26"/>
      <c r="Y39" s="26"/>
      <c r="Z39" s="27">
        <v>15</v>
      </c>
      <c r="AA39" s="51"/>
      <c r="AB39" s="25"/>
      <c r="AC39" s="26"/>
      <c r="AD39" s="26"/>
      <c r="AE39" s="27"/>
      <c r="AF39" s="51"/>
      <c r="AG39" s="25"/>
      <c r="AH39" s="26"/>
      <c r="AI39" s="26"/>
      <c r="AJ39" s="27"/>
      <c r="AK39" s="51"/>
      <c r="AL39" s="25"/>
      <c r="AM39" s="26"/>
      <c r="AN39" s="26"/>
      <c r="AO39" s="26"/>
      <c r="AP39" s="27"/>
      <c r="AQ39" s="136"/>
      <c r="AR39" s="59"/>
      <c r="AS39" s="59"/>
      <c r="AT39" s="59"/>
      <c r="AU39" s="59"/>
      <c r="AV39" s="46">
        <f t="shared" si="19"/>
        <v>1</v>
      </c>
      <c r="AW39" s="66" t="str">
        <f t="shared" si="21"/>
        <v/>
      </c>
      <c r="AX39" s="16"/>
      <c r="AZ39" s="30"/>
      <c r="BA39" s="30"/>
      <c r="BB39" s="30"/>
      <c r="BC39" s="30"/>
      <c r="BD39" s="30"/>
      <c r="BE39" s="30"/>
      <c r="BF39" s="30"/>
      <c r="BH39" s="16"/>
      <c r="BO39" s="6"/>
      <c r="BP39" s="30"/>
      <c r="BQ39" s="30"/>
      <c r="BR39" s="30"/>
      <c r="BS39" s="30"/>
      <c r="BT39" s="30"/>
      <c r="BU39" s="30"/>
      <c r="BV39" s="30"/>
    </row>
    <row r="40" spans="1:74" x14ac:dyDescent="0.25">
      <c r="A40" s="21">
        <f t="shared" si="18"/>
        <v>33</v>
      </c>
      <c r="B40" s="119" t="s">
        <v>50</v>
      </c>
      <c r="C40" s="52" t="s">
        <v>71</v>
      </c>
      <c r="D40" s="5" t="s">
        <v>26</v>
      </c>
      <c r="E40" s="23">
        <v>1</v>
      </c>
      <c r="F40" s="23">
        <f>COUNTIF(M40:AU40,"&gt;0")-E40</f>
        <v>1</v>
      </c>
      <c r="G40" s="21">
        <f t="shared" ca="1" si="20"/>
        <v>45</v>
      </c>
      <c r="H40" s="24">
        <v>15</v>
      </c>
      <c r="I40" s="24"/>
      <c r="J40" s="24">
        <v>30</v>
      </c>
      <c r="K40" s="24">
        <f t="shared" ref="K40:K46" ca="1" si="23">SUMIF(OFFSET($M$4,0,0,1,$L$2*5),K$4,$M40)*IF($G$2="S",15,1)</f>
        <v>0</v>
      </c>
      <c r="L40" s="24">
        <f t="shared" ca="1" si="22"/>
        <v>0</v>
      </c>
      <c r="M40" s="25"/>
      <c r="N40" s="26"/>
      <c r="O40" s="26"/>
      <c r="P40" s="27"/>
      <c r="Q40" s="51"/>
      <c r="R40" s="25"/>
      <c r="S40" s="26"/>
      <c r="T40" s="26"/>
      <c r="U40" s="27"/>
      <c r="V40" s="51"/>
      <c r="W40" s="87">
        <v>15</v>
      </c>
      <c r="X40" s="26"/>
      <c r="Y40" s="26">
        <v>30</v>
      </c>
      <c r="Z40" s="27"/>
      <c r="AA40" s="51"/>
      <c r="AB40" s="18"/>
      <c r="AC40" s="26"/>
      <c r="AD40" s="26"/>
      <c r="AE40" s="27"/>
      <c r="AF40" s="51"/>
      <c r="AG40" s="25"/>
      <c r="AH40" s="26"/>
      <c r="AI40" s="26"/>
      <c r="AJ40" s="27"/>
      <c r="AK40" s="51"/>
      <c r="AL40" s="25"/>
      <c r="AM40" s="26"/>
      <c r="AN40" s="26"/>
      <c r="AO40" s="26"/>
      <c r="AP40" s="27"/>
      <c r="AQ40" s="136"/>
      <c r="AR40" s="59"/>
      <c r="AS40" s="59"/>
      <c r="AT40" s="59"/>
      <c r="AU40" s="59"/>
      <c r="AV40" s="46">
        <f t="shared" si="19"/>
        <v>1</v>
      </c>
      <c r="AW40" s="66" t="str">
        <f t="shared" si="21"/>
        <v/>
      </c>
      <c r="AX40" s="16"/>
      <c r="AZ40" s="30"/>
      <c r="BA40" s="30"/>
      <c r="BB40" s="30"/>
      <c r="BC40" s="30"/>
      <c r="BD40" s="30"/>
      <c r="BE40" s="30"/>
      <c r="BF40" s="30"/>
      <c r="BH40" s="16"/>
      <c r="BO40" s="6"/>
      <c r="BP40" s="30"/>
      <c r="BQ40" s="30"/>
      <c r="BR40" s="30"/>
      <c r="BS40" s="30"/>
      <c r="BT40" s="30"/>
      <c r="BU40" s="30"/>
      <c r="BV40" s="30"/>
    </row>
    <row r="41" spans="1:74" x14ac:dyDescent="0.25">
      <c r="A41" s="21">
        <f t="shared" si="18"/>
        <v>34</v>
      </c>
      <c r="B41" s="119" t="s">
        <v>54</v>
      </c>
      <c r="C41" s="52" t="s">
        <v>71</v>
      </c>
      <c r="D41" s="5" t="s">
        <v>26</v>
      </c>
      <c r="E41" s="23">
        <v>1</v>
      </c>
      <c r="F41" s="23">
        <f>COUNTIF(M41:AU41,"&gt;0")-E41</f>
        <v>1</v>
      </c>
      <c r="G41" s="21">
        <f t="shared" ca="1" si="20"/>
        <v>60</v>
      </c>
      <c r="H41" s="24">
        <v>30</v>
      </c>
      <c r="I41" s="24"/>
      <c r="J41" s="24">
        <v>30</v>
      </c>
      <c r="K41" s="24">
        <f t="shared" ca="1" si="23"/>
        <v>0</v>
      </c>
      <c r="L41" s="24">
        <f t="shared" ca="1" si="22"/>
        <v>0</v>
      </c>
      <c r="M41" s="25"/>
      <c r="N41" s="26"/>
      <c r="O41" s="26"/>
      <c r="P41" s="27"/>
      <c r="Q41" s="51"/>
      <c r="R41" s="25"/>
      <c r="S41" s="26"/>
      <c r="T41" s="26"/>
      <c r="U41" s="27"/>
      <c r="V41" s="51"/>
      <c r="W41" s="70">
        <v>30</v>
      </c>
      <c r="X41" s="26"/>
      <c r="Y41" s="26">
        <v>30</v>
      </c>
      <c r="Z41" s="27"/>
      <c r="AA41" s="51"/>
      <c r="AB41" s="25"/>
      <c r="AC41" s="26"/>
      <c r="AD41" s="26"/>
      <c r="AE41" s="27"/>
      <c r="AF41" s="51"/>
      <c r="AG41" s="25"/>
      <c r="AH41" s="26"/>
      <c r="AI41" s="26"/>
      <c r="AJ41" s="27"/>
      <c r="AK41" s="51"/>
      <c r="AL41" s="25"/>
      <c r="AM41" s="26"/>
      <c r="AN41" s="26"/>
      <c r="AO41" s="26"/>
      <c r="AP41" s="27"/>
      <c r="AQ41" s="136"/>
      <c r="AR41" s="59"/>
      <c r="AS41" s="59"/>
      <c r="AT41" s="59"/>
      <c r="AU41" s="59"/>
      <c r="AV41" s="46">
        <f t="shared" si="19"/>
        <v>1</v>
      </c>
      <c r="AW41" s="66" t="str">
        <f t="shared" si="21"/>
        <v/>
      </c>
      <c r="AX41" s="16"/>
      <c r="AZ41" s="30"/>
      <c r="BA41" s="30"/>
      <c r="BB41" s="30"/>
      <c r="BC41" s="30"/>
      <c r="BD41" s="30"/>
      <c r="BE41" s="30"/>
      <c r="BF41" s="30"/>
      <c r="BH41" s="16"/>
      <c r="BO41" s="6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8"/>
        <v>35</v>
      </c>
      <c r="B42" s="119" t="s">
        <v>60</v>
      </c>
      <c r="C42" s="52" t="s">
        <v>71</v>
      </c>
      <c r="D42" s="5" t="s">
        <v>26</v>
      </c>
      <c r="E42" s="23">
        <v>0</v>
      </c>
      <c r="F42" s="23">
        <f>COUNTIF(M42:AU42,"&gt;0")-E42</f>
        <v>1</v>
      </c>
      <c r="G42" s="21">
        <f t="shared" ca="1" si="20"/>
        <v>15</v>
      </c>
      <c r="H42" s="24">
        <v>15</v>
      </c>
      <c r="I42" s="24">
        <f ca="1">SUMIF(OFFSET($M$4,0,0,1,$L$2*5),I$4,$M42)*IF($G$2="S",15,1)</f>
        <v>0</v>
      </c>
      <c r="J42" s="24">
        <f ca="1">SUMIF(OFFSET($M$4,0,0,1,$L$2*5),J$4,$M42)*IF($G$2="S",15,1)</f>
        <v>0</v>
      </c>
      <c r="K42" s="24">
        <f t="shared" ca="1" si="23"/>
        <v>0</v>
      </c>
      <c r="L42" s="24">
        <f t="shared" ca="1" si="22"/>
        <v>0</v>
      </c>
      <c r="M42" s="25"/>
      <c r="N42" s="26"/>
      <c r="O42" s="26"/>
      <c r="P42" s="27"/>
      <c r="Q42" s="51"/>
      <c r="R42" s="25"/>
      <c r="S42" s="26"/>
      <c r="T42" s="26"/>
      <c r="U42" s="27"/>
      <c r="V42" s="51"/>
      <c r="W42" s="25">
        <v>15</v>
      </c>
      <c r="X42" s="26"/>
      <c r="Y42" s="26"/>
      <c r="Z42" s="27"/>
      <c r="AA42" s="51"/>
      <c r="AB42" s="25"/>
      <c r="AC42" s="26"/>
      <c r="AD42" s="26"/>
      <c r="AE42" s="27"/>
      <c r="AF42" s="51"/>
      <c r="AG42" s="25"/>
      <c r="AH42" s="26"/>
      <c r="AI42" s="26"/>
      <c r="AJ42" s="27"/>
      <c r="AK42" s="51"/>
      <c r="AL42" s="25"/>
      <c r="AM42" s="26"/>
      <c r="AN42" s="26"/>
      <c r="AO42" s="26"/>
      <c r="AP42" s="27"/>
      <c r="AQ42" s="136"/>
      <c r="AR42" s="59"/>
      <c r="AS42" s="59"/>
      <c r="AT42" s="59"/>
      <c r="AU42" s="59"/>
      <c r="AV42" s="46">
        <f t="shared" si="19"/>
        <v>1</v>
      </c>
      <c r="AW42" s="66" t="str">
        <f t="shared" si="21"/>
        <v/>
      </c>
      <c r="AX42" s="16"/>
      <c r="AZ42" s="30"/>
      <c r="BA42" s="30"/>
      <c r="BB42" s="30"/>
      <c r="BC42" s="30"/>
      <c r="BD42" s="30"/>
      <c r="BE42" s="30"/>
      <c r="BF42" s="30"/>
      <c r="BH42" s="16"/>
      <c r="BO42" s="6"/>
      <c r="BP42" s="30"/>
      <c r="BQ42" s="30"/>
      <c r="BR42" s="30"/>
      <c r="BS42" s="30"/>
      <c r="BT42" s="30"/>
      <c r="BU42" s="30"/>
      <c r="BV42" s="30"/>
    </row>
    <row r="43" spans="1:74" x14ac:dyDescent="0.25">
      <c r="A43" s="21">
        <f t="shared" si="18"/>
        <v>36</v>
      </c>
      <c r="B43" s="119" t="s">
        <v>129</v>
      </c>
      <c r="C43" s="52" t="s">
        <v>71</v>
      </c>
      <c r="D43" s="5" t="s">
        <v>26</v>
      </c>
      <c r="E43" s="23">
        <v>0</v>
      </c>
      <c r="F43" s="23">
        <f>COUNTIF(M43:AU43,"&gt;0")-E43</f>
        <v>1</v>
      </c>
      <c r="G43" s="21">
        <f t="shared" ca="1" si="20"/>
        <v>15</v>
      </c>
      <c r="H43" s="24">
        <v>15</v>
      </c>
      <c r="I43" s="24">
        <f ca="1">SUMIF(OFFSET($M$4,0,0,1,$L$2*5),I$4,$M43)*IF($G$2="S",15,1)</f>
        <v>0</v>
      </c>
      <c r="J43" s="24">
        <f ca="1">SUMIF(OFFSET($M$4,0,0,1,$L$2*5),J$4,$M43)*IF($G$2="S",15,1)</f>
        <v>0</v>
      </c>
      <c r="K43" s="24">
        <f t="shared" ca="1" si="23"/>
        <v>0</v>
      </c>
      <c r="L43" s="24">
        <f t="shared" ca="1" si="22"/>
        <v>0</v>
      </c>
      <c r="M43" s="25"/>
      <c r="N43" s="26"/>
      <c r="O43" s="26"/>
      <c r="P43" s="27"/>
      <c r="Q43" s="51"/>
      <c r="R43" s="25"/>
      <c r="S43" s="26"/>
      <c r="T43" s="26"/>
      <c r="U43" s="27"/>
      <c r="V43" s="51"/>
      <c r="W43" s="25">
        <v>15</v>
      </c>
      <c r="X43" s="26"/>
      <c r="Y43" s="26"/>
      <c r="Z43" s="27"/>
      <c r="AA43" s="51"/>
      <c r="AB43" s="25"/>
      <c r="AC43" s="26"/>
      <c r="AD43" s="26"/>
      <c r="AE43" s="27"/>
      <c r="AF43" s="51"/>
      <c r="AG43" s="25"/>
      <c r="AH43" s="26"/>
      <c r="AI43" s="26"/>
      <c r="AJ43" s="27"/>
      <c r="AK43" s="51"/>
      <c r="AL43" s="25"/>
      <c r="AM43" s="26"/>
      <c r="AN43" s="26"/>
      <c r="AO43" s="26"/>
      <c r="AP43" s="27"/>
      <c r="AQ43" s="136"/>
      <c r="AR43" s="59"/>
      <c r="AS43" s="59"/>
      <c r="AT43" s="59"/>
      <c r="AU43" s="59"/>
      <c r="AV43" s="46">
        <f t="shared" si="19"/>
        <v>1</v>
      </c>
      <c r="AW43" s="66" t="str">
        <f t="shared" si="21"/>
        <v/>
      </c>
      <c r="AX43" s="16"/>
      <c r="AZ43" s="30"/>
      <c r="BA43" s="30"/>
      <c r="BB43" s="30"/>
      <c r="BC43" s="30"/>
      <c r="BD43" s="30"/>
      <c r="BE43" s="30"/>
      <c r="BF43" s="30"/>
      <c r="BH43" s="16"/>
      <c r="BO43" s="6"/>
      <c r="BP43" s="30"/>
      <c r="BQ43" s="30"/>
      <c r="BR43" s="30"/>
      <c r="BS43" s="30"/>
      <c r="BT43" s="30"/>
      <c r="BU43" s="30"/>
      <c r="BV43" s="30"/>
    </row>
    <row r="44" spans="1:74" x14ac:dyDescent="0.25">
      <c r="A44" s="21">
        <f t="shared" si="18"/>
        <v>37</v>
      </c>
      <c r="B44" s="119" t="s">
        <v>52</v>
      </c>
      <c r="C44" s="52" t="s">
        <v>71</v>
      </c>
      <c r="D44" s="5" t="s">
        <v>26</v>
      </c>
      <c r="E44" s="23">
        <v>1</v>
      </c>
      <c r="F44" s="23">
        <f>COUNTIF(M44:AU44,"&gt;0")-E44</f>
        <v>1</v>
      </c>
      <c r="G44" s="21">
        <v>45</v>
      </c>
      <c r="H44" s="24">
        <v>15</v>
      </c>
      <c r="I44" s="24"/>
      <c r="J44" s="24">
        <v>30</v>
      </c>
      <c r="K44" s="24">
        <f t="shared" ca="1" si="23"/>
        <v>0</v>
      </c>
      <c r="L44" s="24">
        <f t="shared" ca="1" si="22"/>
        <v>0</v>
      </c>
      <c r="M44" s="25"/>
      <c r="N44" s="26"/>
      <c r="O44" s="26"/>
      <c r="P44" s="27"/>
      <c r="Q44" s="51"/>
      <c r="R44" s="25"/>
      <c r="S44" s="26"/>
      <c r="T44" s="26"/>
      <c r="U44" s="27"/>
      <c r="V44" s="51"/>
      <c r="W44" s="25"/>
      <c r="X44" s="26"/>
      <c r="Y44" s="26"/>
      <c r="Z44" s="27"/>
      <c r="AA44" s="51"/>
      <c r="AB44" s="70">
        <v>15</v>
      </c>
      <c r="AC44" s="26"/>
      <c r="AD44" s="26">
        <v>30</v>
      </c>
      <c r="AE44" s="27"/>
      <c r="AF44" s="51"/>
      <c r="AG44" s="89"/>
      <c r="AH44" s="26"/>
      <c r="AI44" s="26"/>
      <c r="AJ44" s="27"/>
      <c r="AK44" s="51"/>
      <c r="AL44" s="25"/>
      <c r="AM44" s="26"/>
      <c r="AN44" s="26"/>
      <c r="AO44" s="26"/>
      <c r="AP44" s="27"/>
      <c r="AQ44" s="136"/>
      <c r="AR44" s="59"/>
      <c r="AS44" s="59"/>
      <c r="AT44" s="59"/>
      <c r="AU44" s="59"/>
      <c r="AV44" s="46">
        <f t="shared" si="19"/>
        <v>1</v>
      </c>
      <c r="AW44" s="66" t="str">
        <f t="shared" si="21"/>
        <v/>
      </c>
      <c r="AX44" s="16"/>
      <c r="AZ44" s="30"/>
      <c r="BA44" s="30"/>
      <c r="BB44" s="30"/>
      <c r="BC44" s="30"/>
      <c r="BD44" s="30"/>
      <c r="BE44" s="30"/>
      <c r="BF44" s="30"/>
      <c r="BH44" s="16"/>
      <c r="BO44" s="6"/>
      <c r="BP44" s="30"/>
      <c r="BQ44" s="30"/>
      <c r="BR44" s="30"/>
      <c r="BS44" s="30"/>
      <c r="BT44" s="30"/>
      <c r="BU44" s="30"/>
      <c r="BV44" s="30"/>
    </row>
    <row r="45" spans="1:74" x14ac:dyDescent="0.25">
      <c r="A45" s="21">
        <f t="shared" si="18"/>
        <v>38</v>
      </c>
      <c r="B45" s="119" t="s">
        <v>89</v>
      </c>
      <c r="C45" s="52" t="s">
        <v>71</v>
      </c>
      <c r="D45" s="5" t="s">
        <v>26</v>
      </c>
      <c r="E45" s="23">
        <v>1</v>
      </c>
      <c r="F45" s="23">
        <v>1</v>
      </c>
      <c r="G45" s="21">
        <f t="shared" ca="1" si="20"/>
        <v>60</v>
      </c>
      <c r="H45" s="24">
        <v>30</v>
      </c>
      <c r="I45" s="24">
        <f ca="1">SUMIF(OFFSET($M$4,0,0,1,$L$2*5),I$4,$M45)*IF($G$2="S",15,1)</f>
        <v>0</v>
      </c>
      <c r="J45" s="24">
        <v>30</v>
      </c>
      <c r="K45" s="24">
        <f t="shared" ca="1" si="23"/>
        <v>0</v>
      </c>
      <c r="L45" s="24">
        <f t="shared" ca="1" si="22"/>
        <v>0</v>
      </c>
      <c r="M45" s="25"/>
      <c r="N45" s="26"/>
      <c r="O45" s="26"/>
      <c r="P45" s="27"/>
      <c r="Q45" s="65"/>
      <c r="R45" s="31"/>
      <c r="S45" s="28"/>
      <c r="T45" s="28"/>
      <c r="U45" s="32"/>
      <c r="V45" s="65"/>
      <c r="W45" s="90"/>
      <c r="X45" s="28"/>
      <c r="Y45" s="28"/>
      <c r="Z45" s="32"/>
      <c r="AA45" s="65"/>
      <c r="AB45" s="70">
        <v>30</v>
      </c>
      <c r="AC45" s="28"/>
      <c r="AD45" s="26">
        <v>30</v>
      </c>
      <c r="AE45" s="32"/>
      <c r="AF45" s="65"/>
      <c r="AG45" s="31"/>
      <c r="AH45" s="28"/>
      <c r="AI45" s="28"/>
      <c r="AJ45" s="32"/>
      <c r="AK45" s="65"/>
      <c r="AL45" s="31"/>
      <c r="AM45" s="28"/>
      <c r="AN45" s="28"/>
      <c r="AO45" s="28"/>
      <c r="AP45" s="32"/>
      <c r="AQ45" s="136"/>
      <c r="AR45" s="59"/>
      <c r="AS45" s="59"/>
      <c r="AT45" s="59"/>
      <c r="AU45" s="59"/>
      <c r="AV45" s="46">
        <f t="shared" si="19"/>
        <v>1</v>
      </c>
      <c r="AW45" s="66" t="str">
        <f t="shared" si="21"/>
        <v/>
      </c>
      <c r="AX45" s="16"/>
      <c r="AZ45" s="30"/>
      <c r="BA45" s="30"/>
      <c r="BB45" s="30"/>
      <c r="BC45" s="30"/>
      <c r="BD45" s="30"/>
      <c r="BE45" s="30"/>
      <c r="BF45" s="30"/>
      <c r="BO45" s="6"/>
      <c r="BP45" s="30"/>
      <c r="BQ45" s="30"/>
      <c r="BR45" s="30"/>
      <c r="BS45" s="30"/>
      <c r="BT45" s="30"/>
      <c r="BU45" s="30"/>
      <c r="BV45" s="30"/>
    </row>
    <row r="46" spans="1:74" x14ac:dyDescent="0.25">
      <c r="A46" s="21">
        <f t="shared" si="18"/>
        <v>39</v>
      </c>
      <c r="B46" s="119" t="s">
        <v>119</v>
      </c>
      <c r="C46" s="52" t="s">
        <v>71</v>
      </c>
      <c r="D46" s="5" t="s">
        <v>26</v>
      </c>
      <c r="E46" s="23">
        <v>0</v>
      </c>
      <c r="F46" s="23">
        <f>COUNTIF(M46:AU46,"&gt;0")-E46</f>
        <v>1</v>
      </c>
      <c r="G46" s="21">
        <f t="shared" ca="1" si="20"/>
        <v>30</v>
      </c>
      <c r="H46" s="24">
        <f ca="1">SUMIF(OFFSET($M$4,0,0,1,$L$2*5),H$4,$M46)*IF($G$2="S",15,1)</f>
        <v>0</v>
      </c>
      <c r="I46" s="24"/>
      <c r="J46" s="24">
        <v>30</v>
      </c>
      <c r="K46" s="24">
        <f t="shared" ca="1" si="23"/>
        <v>0</v>
      </c>
      <c r="L46" s="24">
        <f t="shared" ca="1" si="22"/>
        <v>0</v>
      </c>
      <c r="M46" s="25"/>
      <c r="N46" s="26"/>
      <c r="O46" s="26"/>
      <c r="P46" s="27"/>
      <c r="Q46" s="51"/>
      <c r="R46" s="25"/>
      <c r="S46" s="26"/>
      <c r="T46" s="26"/>
      <c r="U46" s="27"/>
      <c r="V46" s="51"/>
      <c r="W46" s="25"/>
      <c r="X46" s="26"/>
      <c r="Y46" s="26"/>
      <c r="Z46" s="27"/>
      <c r="AA46" s="51"/>
      <c r="AB46" s="25"/>
      <c r="AC46" s="26"/>
      <c r="AD46" s="26">
        <v>30</v>
      </c>
      <c r="AE46" s="27"/>
      <c r="AF46" s="51"/>
      <c r="AG46" s="25"/>
      <c r="AH46" s="26"/>
      <c r="AI46" s="26"/>
      <c r="AJ46" s="27"/>
      <c r="AK46" s="51"/>
      <c r="AL46" s="25"/>
      <c r="AM46" s="26"/>
      <c r="AN46" s="26"/>
      <c r="AO46" s="26"/>
      <c r="AP46" s="27"/>
      <c r="AQ46" s="136"/>
      <c r="AR46" s="59"/>
      <c r="AS46" s="59"/>
      <c r="AT46" s="59"/>
      <c r="AU46" s="59"/>
      <c r="AV46" s="46">
        <f t="shared" si="19"/>
        <v>1</v>
      </c>
      <c r="AW46" s="66" t="str">
        <f t="shared" si="21"/>
        <v/>
      </c>
      <c r="AX46" s="16"/>
      <c r="AZ46" s="30"/>
      <c r="BA46" s="30"/>
      <c r="BB46" s="30"/>
      <c r="BC46" s="30"/>
      <c r="BD46" s="30"/>
      <c r="BE46" s="30"/>
      <c r="BF46" s="30"/>
      <c r="BH46" s="16"/>
      <c r="BO46" s="6"/>
      <c r="BP46" s="30"/>
      <c r="BQ46" s="30"/>
      <c r="BR46" s="30"/>
      <c r="BS46" s="30"/>
      <c r="BT46" s="30"/>
      <c r="BU46" s="30"/>
      <c r="BV46" s="30"/>
    </row>
    <row r="47" spans="1:74" x14ac:dyDescent="0.25">
      <c r="A47" s="21">
        <f t="shared" si="18"/>
        <v>40</v>
      </c>
      <c r="B47" s="119" t="s">
        <v>104</v>
      </c>
      <c r="C47" s="52" t="s">
        <v>71</v>
      </c>
      <c r="D47" s="5" t="s">
        <v>26</v>
      </c>
      <c r="E47" s="23">
        <v>0</v>
      </c>
      <c r="F47" s="23">
        <f>COUNTIF(M47:AU47,"&gt;0")-E47</f>
        <v>2</v>
      </c>
      <c r="G47" s="21">
        <f t="shared" ca="1" si="20"/>
        <v>30</v>
      </c>
      <c r="H47" s="24">
        <v>15</v>
      </c>
      <c r="I47" s="24">
        <f ca="1">SUMIF(OFFSET($M$4,0,0,1,$L$2*5),I$4,$M47)*IF($G$2="S",15,1)</f>
        <v>0</v>
      </c>
      <c r="J47" s="24">
        <f ca="1">SUMIF(OFFSET($M$4,0,0,1,$L$2*5),J$4,$M47)*IF($G$2="S",15,1)</f>
        <v>0</v>
      </c>
      <c r="K47" s="24">
        <v>15</v>
      </c>
      <c r="L47" s="24">
        <f t="shared" ca="1" si="22"/>
        <v>0</v>
      </c>
      <c r="M47" s="25"/>
      <c r="N47" s="26"/>
      <c r="O47" s="26"/>
      <c r="P47" s="27"/>
      <c r="Q47" s="51"/>
      <c r="R47" s="31"/>
      <c r="S47" s="28"/>
      <c r="T47" s="28"/>
      <c r="U47" s="32"/>
      <c r="V47" s="65"/>
      <c r="W47" s="25"/>
      <c r="X47" s="26"/>
      <c r="Y47" s="26"/>
      <c r="Z47" s="27"/>
      <c r="AA47" s="51"/>
      <c r="AB47" s="90"/>
      <c r="AC47" s="26"/>
      <c r="AD47" s="28"/>
      <c r="AE47" s="32"/>
      <c r="AF47" s="65"/>
      <c r="AG47" s="31">
        <v>15</v>
      </c>
      <c r="AH47" s="28"/>
      <c r="AI47" s="28"/>
      <c r="AJ47" s="32">
        <v>15</v>
      </c>
      <c r="AK47" s="65"/>
      <c r="AL47" s="25"/>
      <c r="AM47" s="26"/>
      <c r="AN47" s="26"/>
      <c r="AO47" s="26"/>
      <c r="AP47" s="27"/>
      <c r="AQ47" s="136"/>
      <c r="AR47" s="59"/>
      <c r="AS47" s="59"/>
      <c r="AT47" s="59"/>
      <c r="AU47" s="59"/>
      <c r="AV47" s="46">
        <f t="shared" si="19"/>
        <v>1</v>
      </c>
      <c r="AW47" s="66" t="str">
        <f t="shared" si="21"/>
        <v/>
      </c>
      <c r="AX47" s="16"/>
      <c r="AZ47" s="30"/>
      <c r="BA47" s="30"/>
      <c r="BB47" s="30"/>
      <c r="BC47" s="30"/>
      <c r="BD47" s="30"/>
      <c r="BE47" s="30"/>
      <c r="BF47" s="30"/>
      <c r="BH47" s="16"/>
      <c r="BO47" s="6"/>
      <c r="BP47" s="30"/>
      <c r="BQ47" s="30"/>
      <c r="BR47" s="30"/>
      <c r="BS47" s="30"/>
      <c r="BT47" s="30"/>
      <c r="BU47" s="30"/>
      <c r="BV47" s="30"/>
    </row>
    <row r="48" spans="1:74" x14ac:dyDescent="0.25">
      <c r="A48" s="21">
        <f t="shared" si="18"/>
        <v>41</v>
      </c>
      <c r="B48" s="120" t="s">
        <v>86</v>
      </c>
      <c r="C48" s="52" t="s">
        <v>71</v>
      </c>
      <c r="D48" s="72" t="s">
        <v>81</v>
      </c>
      <c r="E48" s="23">
        <v>0</v>
      </c>
      <c r="F48" s="23">
        <v>2</v>
      </c>
      <c r="G48" s="21">
        <v>45</v>
      </c>
      <c r="H48" s="24">
        <v>15</v>
      </c>
      <c r="I48" s="24"/>
      <c r="J48" s="24">
        <v>30</v>
      </c>
      <c r="K48" s="24"/>
      <c r="L48" s="24">
        <f ca="1">SUMIF(OFFSET($M$4,0,0,1,$L$2*5),L$4,$M48)*IF($G$2="S",15,1)</f>
        <v>0</v>
      </c>
      <c r="M48" s="25"/>
      <c r="N48" s="26"/>
      <c r="O48" s="26"/>
      <c r="P48" s="27"/>
      <c r="Q48" s="51"/>
      <c r="R48" s="25"/>
      <c r="S48" s="26"/>
      <c r="T48" s="26"/>
      <c r="U48" s="27"/>
      <c r="V48" s="51"/>
      <c r="W48" s="25"/>
      <c r="X48" s="26"/>
      <c r="Y48" s="26"/>
      <c r="Z48" s="27"/>
      <c r="AA48" s="51"/>
      <c r="AB48" s="25">
        <v>15</v>
      </c>
      <c r="AC48" s="26"/>
      <c r="AD48" s="26">
        <v>30</v>
      </c>
      <c r="AE48" s="27"/>
      <c r="AF48" s="51"/>
      <c r="AG48" s="25"/>
      <c r="AH48" s="26"/>
      <c r="AI48" s="26"/>
      <c r="AJ48" s="26"/>
      <c r="AK48" s="51"/>
      <c r="AL48" s="25"/>
      <c r="AM48" s="26"/>
      <c r="AN48" s="26"/>
      <c r="AO48" s="26"/>
      <c r="AP48" s="27"/>
      <c r="AQ48" s="136"/>
      <c r="AR48" s="59"/>
      <c r="AS48" s="59"/>
      <c r="AT48" s="59"/>
      <c r="AU48" s="59"/>
      <c r="AV48" s="46">
        <f>IF(OR(D48="o",D48="p",D48="k",D48="w",D48="s",D48=$AV$3,ISBLANK(D48)),1,0)</f>
        <v>0</v>
      </c>
      <c r="AW48" s="66" t="str">
        <f>TRIM(CONCATENATE(IF(AND(LEN(AZ48)&gt;0,AZ48&gt;0),TEXT(AZ$4,"#0"),""),IF(AND(LEN(BA48)&gt;0,BA48&gt;0),CONCATENATE("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",TEXT(BD$4,"#0")),""),IF(AND(LEN(BE48)&gt;0,BE48&gt;0),CONCATENATE(" ",TEXT(BE$4,"#0")),""),IF(AND(LEN(BF48)&gt;0,BF48&gt;0),CONCATENATE(" ",TEXT(BF$4,"#0")),"")))</f>
        <v/>
      </c>
      <c r="AX48" s="16"/>
      <c r="AZ48" s="30"/>
      <c r="BA48" s="30"/>
      <c r="BB48" s="30"/>
      <c r="BC48" s="30"/>
      <c r="BD48" s="30"/>
      <c r="BE48" s="30"/>
      <c r="BF48" s="30"/>
      <c r="BO48" s="6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75"/>
      <c r="D49" s="76"/>
      <c r="E49" s="88">
        <f t="shared" ref="E49:AP49" si="24">SUM(E50:E61)</f>
        <v>6</v>
      </c>
      <c r="F49" s="88">
        <f t="shared" si="24"/>
        <v>17</v>
      </c>
      <c r="G49" s="88">
        <f t="shared" ca="1" si="24"/>
        <v>690</v>
      </c>
      <c r="H49" s="88">
        <f t="shared" ca="1" si="24"/>
        <v>225</v>
      </c>
      <c r="I49" s="88">
        <f t="shared" ca="1" si="24"/>
        <v>0</v>
      </c>
      <c r="J49" s="88">
        <f t="shared" ca="1" si="24"/>
        <v>240</v>
      </c>
      <c r="K49" s="88">
        <f t="shared" ca="1" si="24"/>
        <v>75</v>
      </c>
      <c r="L49" s="88">
        <f t="shared" ca="1" si="24"/>
        <v>150</v>
      </c>
      <c r="M49" s="88">
        <f t="shared" si="24"/>
        <v>0</v>
      </c>
      <c r="N49" s="88">
        <f t="shared" si="24"/>
        <v>0</v>
      </c>
      <c r="O49" s="88">
        <f t="shared" si="24"/>
        <v>0</v>
      </c>
      <c r="P49" s="88">
        <f t="shared" si="24"/>
        <v>0</v>
      </c>
      <c r="Q49" s="88">
        <f t="shared" si="24"/>
        <v>0</v>
      </c>
      <c r="R49" s="88">
        <f t="shared" si="24"/>
        <v>0</v>
      </c>
      <c r="S49" s="88">
        <f t="shared" si="24"/>
        <v>0</v>
      </c>
      <c r="T49" s="88">
        <f t="shared" si="24"/>
        <v>0</v>
      </c>
      <c r="U49" s="88">
        <f t="shared" si="24"/>
        <v>0</v>
      </c>
      <c r="V49" s="88">
        <f t="shared" si="24"/>
        <v>0</v>
      </c>
      <c r="W49" s="88">
        <f t="shared" si="24"/>
        <v>0</v>
      </c>
      <c r="X49" s="88">
        <f t="shared" si="24"/>
        <v>0</v>
      </c>
      <c r="Y49" s="88">
        <f t="shared" si="24"/>
        <v>0</v>
      </c>
      <c r="Z49" s="88">
        <f t="shared" si="24"/>
        <v>0</v>
      </c>
      <c r="AA49" s="88">
        <f t="shared" si="24"/>
        <v>0</v>
      </c>
      <c r="AB49" s="88">
        <f t="shared" si="24"/>
        <v>15</v>
      </c>
      <c r="AC49" s="88">
        <f t="shared" si="24"/>
        <v>0</v>
      </c>
      <c r="AD49" s="88">
        <f t="shared" si="24"/>
        <v>30</v>
      </c>
      <c r="AE49" s="88">
        <f t="shared" si="24"/>
        <v>0</v>
      </c>
      <c r="AF49" s="88">
        <f t="shared" si="24"/>
        <v>0</v>
      </c>
      <c r="AG49" s="88">
        <f t="shared" si="24"/>
        <v>150</v>
      </c>
      <c r="AH49" s="88">
        <f t="shared" si="24"/>
        <v>0</v>
      </c>
      <c r="AI49" s="88">
        <f t="shared" si="24"/>
        <v>150</v>
      </c>
      <c r="AJ49" s="88">
        <f t="shared" si="24"/>
        <v>45</v>
      </c>
      <c r="AK49" s="88">
        <f t="shared" si="24"/>
        <v>0</v>
      </c>
      <c r="AL49" s="88">
        <f t="shared" si="24"/>
        <v>60</v>
      </c>
      <c r="AM49" s="88">
        <f t="shared" si="24"/>
        <v>0</v>
      </c>
      <c r="AN49" s="88">
        <f t="shared" si="24"/>
        <v>60</v>
      </c>
      <c r="AO49" s="88">
        <f t="shared" si="24"/>
        <v>30</v>
      </c>
      <c r="AP49" s="88">
        <f t="shared" si="24"/>
        <v>150</v>
      </c>
      <c r="AQ49" s="136"/>
      <c r="AR49" s="59"/>
      <c r="AS49" s="59"/>
      <c r="AT49" s="59"/>
      <c r="AU49" s="59"/>
      <c r="AV49" s="46"/>
      <c r="AW49" s="2" t="str">
        <f t="shared" si="21"/>
        <v/>
      </c>
      <c r="AX49" s="16"/>
      <c r="AY49" s="105"/>
      <c r="AZ49" s="41"/>
      <c r="BA49" s="41"/>
      <c r="BB49" s="41"/>
      <c r="BC49" s="41"/>
      <c r="BD49" s="41"/>
      <c r="BE49" s="41"/>
      <c r="BF49" s="41"/>
      <c r="BV49" s="30"/>
    </row>
    <row r="50" spans="1:74" ht="12.75" customHeight="1" x14ac:dyDescent="0.25">
      <c r="A50" s="21">
        <v>42</v>
      </c>
      <c r="B50" s="125" t="s">
        <v>106</v>
      </c>
      <c r="C50" s="52" t="s">
        <v>71</v>
      </c>
      <c r="D50" s="72" t="s">
        <v>80</v>
      </c>
      <c r="E50" s="23"/>
      <c r="F50" s="23">
        <v>2</v>
      </c>
      <c r="G50" s="21">
        <f ca="1">SUM(H50:L50)</f>
        <v>45</v>
      </c>
      <c r="H50" s="24">
        <v>15</v>
      </c>
      <c r="I50" s="24">
        <f ca="1">SUMIF(OFFSET($M$4,0,0,1,$L$2*5),I$4,$M50)*IF($G$2="S",15,1)</f>
        <v>0</v>
      </c>
      <c r="J50" s="24">
        <v>30</v>
      </c>
      <c r="K50" s="24">
        <f ca="1">SUMIF(OFFSET($M$4,0,0,1,$L$2*5),K$4,$M50)*IF($G$2="S",15,1)</f>
        <v>0</v>
      </c>
      <c r="L50" s="24">
        <f ca="1">SUMIF(OFFSET($M$4,0,0,1,$L$2*5),L$4,$M50)*IF($G$2="S",15,1)</f>
        <v>0</v>
      </c>
      <c r="M50" s="25"/>
      <c r="N50" s="26"/>
      <c r="O50" s="26"/>
      <c r="P50" s="27"/>
      <c r="Q50" s="51"/>
      <c r="R50" s="25"/>
      <c r="S50" s="26"/>
      <c r="T50" s="26"/>
      <c r="U50" s="27"/>
      <c r="V50" s="51"/>
      <c r="W50" s="25"/>
      <c r="X50" s="26"/>
      <c r="Y50" s="26"/>
      <c r="Z50" s="27"/>
      <c r="AA50" s="51"/>
      <c r="AB50" s="25">
        <v>15</v>
      </c>
      <c r="AC50" s="26"/>
      <c r="AD50" s="26">
        <v>30</v>
      </c>
      <c r="AE50" s="27"/>
      <c r="AF50" s="51"/>
      <c r="AG50" s="91"/>
      <c r="AH50" s="26"/>
      <c r="AI50" s="26"/>
      <c r="AJ50" s="27"/>
      <c r="AK50" s="51"/>
      <c r="AL50" s="25"/>
      <c r="AM50" s="26"/>
      <c r="AN50" s="26"/>
      <c r="AO50" s="26"/>
      <c r="AP50" s="27"/>
      <c r="AQ50" s="136"/>
      <c r="AR50" s="46" t="s">
        <v>57</v>
      </c>
      <c r="AS50" s="59"/>
      <c r="AT50" s="59"/>
      <c r="AU50" s="59"/>
      <c r="AV50" s="46">
        <f t="shared" ref="AV50:AV61" si="25">IF(OR(D50="o",D50="p",D50="k",D50="w",D50="s",D50=$AV$3,ISBLANK(D50)),1,0)</f>
        <v>0</v>
      </c>
      <c r="AW50" s="66" t="str">
        <f t="shared" si="21"/>
        <v/>
      </c>
      <c r="AX50" s="16"/>
      <c r="AZ50" s="30"/>
      <c r="BA50" s="30"/>
      <c r="BB50" s="30"/>
      <c r="BC50" s="30"/>
      <c r="BD50" s="30"/>
      <c r="BE50" s="30"/>
      <c r="BF50" s="30"/>
      <c r="BO50" s="6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107</v>
      </c>
      <c r="C51" s="52" t="s">
        <v>71</v>
      </c>
      <c r="D51" s="72" t="s">
        <v>80</v>
      </c>
      <c r="E51" s="23">
        <v>1</v>
      </c>
      <c r="F51" s="23">
        <f>COUNTIF(M51:AU51,"&gt;0")-E51</f>
        <v>1</v>
      </c>
      <c r="G51" s="21">
        <f ca="1">SUM(H51:L51)</f>
        <v>60</v>
      </c>
      <c r="H51" s="24">
        <v>30</v>
      </c>
      <c r="I51" s="24"/>
      <c r="J51" s="24">
        <v>30</v>
      </c>
      <c r="K51" s="24">
        <f ca="1">SUMIF(OFFSET($M$4,0,0,1,$L$2*5),K$4,$M51)*IF($G$2="S",15,1)</f>
        <v>0</v>
      </c>
      <c r="L51" s="24">
        <f t="shared" ref="L51:L57" ca="1" si="26">SUMIF(OFFSET($M$4,0,0,1,$L$2*5),L$4,$M51)*IF($G$2="S",15,1)</f>
        <v>0</v>
      </c>
      <c r="M51" s="25"/>
      <c r="N51" s="26"/>
      <c r="O51" s="26"/>
      <c r="P51" s="27"/>
      <c r="Q51" s="51"/>
      <c r="R51" s="25"/>
      <c r="S51" s="26"/>
      <c r="T51" s="26"/>
      <c r="U51" s="27"/>
      <c r="V51" s="51"/>
      <c r="W51" s="25"/>
      <c r="X51" s="26"/>
      <c r="Y51" s="26"/>
      <c r="Z51" s="27"/>
      <c r="AA51" s="51"/>
      <c r="AB51" s="163"/>
      <c r="AC51" s="164"/>
      <c r="AD51" s="164"/>
      <c r="AE51" s="27"/>
      <c r="AF51" s="51"/>
      <c r="AG51" s="165">
        <v>30</v>
      </c>
      <c r="AH51" s="26"/>
      <c r="AI51" s="26">
        <v>30</v>
      </c>
      <c r="AJ51" s="27"/>
      <c r="AK51" s="51"/>
      <c r="AN51" s="26"/>
      <c r="AO51" s="26"/>
      <c r="AP51" s="27"/>
      <c r="AQ51" s="136"/>
      <c r="AR51" s="59"/>
      <c r="AS51" s="59"/>
      <c r="AT51" s="59"/>
      <c r="AU51" s="59"/>
      <c r="AV51" s="46">
        <f t="shared" si="25"/>
        <v>0</v>
      </c>
      <c r="AW51" s="66" t="str">
        <f t="shared" si="21"/>
        <v/>
      </c>
      <c r="AX51" s="16"/>
      <c r="AZ51" s="30"/>
      <c r="BA51" s="30"/>
      <c r="BB51" s="30"/>
      <c r="BC51" s="30"/>
      <c r="BD51" s="30"/>
      <c r="BE51" s="30"/>
      <c r="BF51" s="30"/>
      <c r="BO51" s="6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0" si="27">A51+1</f>
        <v>44</v>
      </c>
      <c r="B52" s="126" t="s">
        <v>108</v>
      </c>
      <c r="C52" s="52" t="s">
        <v>71</v>
      </c>
      <c r="D52" s="72" t="s">
        <v>80</v>
      </c>
      <c r="E52" s="74">
        <v>1</v>
      </c>
      <c r="F52" s="23">
        <v>1</v>
      </c>
      <c r="G52" s="21">
        <f t="shared" ref="G52:G60" ca="1" si="28">SUM(H52:L52)</f>
        <v>60</v>
      </c>
      <c r="H52" s="24">
        <v>30</v>
      </c>
      <c r="I52" s="24">
        <f t="shared" ref="I52:I57" ca="1" si="29">SUMIF(OFFSET($M$4,0,0,1,$L$2*5),I$4,$M52)*IF($G$2="S",15,1)</f>
        <v>0</v>
      </c>
      <c r="J52" s="24">
        <v>30</v>
      </c>
      <c r="K52" s="24">
        <f ca="1">SUMIF(OFFSET($M$4,0,0,1,$L$2*5),K$4,$M52)*IF($G$2="S",15,1)</f>
        <v>0</v>
      </c>
      <c r="L52" s="24">
        <f t="shared" ca="1" si="26"/>
        <v>0</v>
      </c>
      <c r="M52" s="25"/>
      <c r="N52" s="26"/>
      <c r="O52" s="26"/>
      <c r="P52" s="27"/>
      <c r="Q52" s="51"/>
      <c r="R52" s="25"/>
      <c r="S52" s="26"/>
      <c r="T52" s="26"/>
      <c r="U52" s="27"/>
      <c r="V52" s="51"/>
      <c r="W52" s="25"/>
      <c r="X52" s="26"/>
      <c r="Y52" s="26"/>
      <c r="Z52" s="27"/>
      <c r="AA52" s="51"/>
      <c r="AB52" s="25"/>
      <c r="AC52" s="26"/>
      <c r="AD52" s="26"/>
      <c r="AE52" s="65"/>
      <c r="AF52" s="51"/>
      <c r="AG52" s="165">
        <v>30</v>
      </c>
      <c r="AH52" s="26"/>
      <c r="AI52" s="26">
        <v>30</v>
      </c>
      <c r="AJ52" s="27"/>
      <c r="AK52" s="51"/>
      <c r="AL52" s="25"/>
      <c r="AM52" s="26"/>
      <c r="AN52" s="26"/>
      <c r="AO52" s="26"/>
      <c r="AP52" s="27"/>
      <c r="AQ52" s="136"/>
      <c r="AR52" s="46" t="s">
        <v>43</v>
      </c>
      <c r="AS52" s="59"/>
      <c r="AT52" s="59"/>
      <c r="AU52" s="59"/>
      <c r="AV52" s="46">
        <f t="shared" si="25"/>
        <v>0</v>
      </c>
      <c r="AW52" s="66" t="str">
        <f t="shared" si="21"/>
        <v/>
      </c>
      <c r="AX52" s="16"/>
      <c r="AZ52" s="30"/>
      <c r="BA52" s="30"/>
      <c r="BB52" s="30"/>
      <c r="BC52" s="30"/>
      <c r="BD52" s="30"/>
      <c r="BE52" s="30"/>
      <c r="BF52" s="30"/>
      <c r="BO52" s="6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7"/>
        <v>45</v>
      </c>
      <c r="B53" s="126" t="s">
        <v>109</v>
      </c>
      <c r="C53" s="52" t="s">
        <v>71</v>
      </c>
      <c r="D53" s="72" t="s">
        <v>80</v>
      </c>
      <c r="E53" s="21">
        <v>1</v>
      </c>
      <c r="F53" s="23">
        <v>1</v>
      </c>
      <c r="G53" s="21">
        <f t="shared" ca="1" si="28"/>
        <v>60</v>
      </c>
      <c r="H53" s="24">
        <v>30</v>
      </c>
      <c r="I53" s="24">
        <f t="shared" ca="1" si="29"/>
        <v>0</v>
      </c>
      <c r="J53" s="24">
        <v>30</v>
      </c>
      <c r="K53" s="24">
        <f ca="1">SUMIF(OFFSET($M$4,0,0,1,$L$2*5),K$4,$M53)*IF($G$2="S",15,1)</f>
        <v>0</v>
      </c>
      <c r="L53" s="24">
        <f t="shared" ca="1" si="26"/>
        <v>0</v>
      </c>
      <c r="M53" s="25"/>
      <c r="N53" s="26"/>
      <c r="O53" s="26"/>
      <c r="P53" s="27"/>
      <c r="Q53" s="51"/>
      <c r="R53" s="25"/>
      <c r="S53" s="26"/>
      <c r="T53" s="26"/>
      <c r="U53" s="27"/>
      <c r="V53" s="51"/>
      <c r="W53" s="25"/>
      <c r="X53" s="26"/>
      <c r="Y53" s="26"/>
      <c r="Z53" s="27"/>
      <c r="AA53" s="51"/>
      <c r="AB53" s="25"/>
      <c r="AC53" s="26"/>
      <c r="AD53" s="26"/>
      <c r="AE53" s="65"/>
      <c r="AF53" s="51"/>
      <c r="AG53" s="165">
        <v>30</v>
      </c>
      <c r="AH53" s="26"/>
      <c r="AI53" s="26">
        <v>30</v>
      </c>
      <c r="AJ53" s="27"/>
      <c r="AK53" s="51"/>
      <c r="AL53" s="25"/>
      <c r="AM53" s="26"/>
      <c r="AN53" s="26"/>
      <c r="AO53" s="26"/>
      <c r="AP53" s="27"/>
      <c r="AQ53" s="136"/>
      <c r="AR53" s="46" t="s">
        <v>43</v>
      </c>
      <c r="AS53" s="59"/>
      <c r="AT53" s="59"/>
      <c r="AU53" s="59"/>
      <c r="AV53" s="46">
        <f t="shared" si="25"/>
        <v>0</v>
      </c>
      <c r="AW53" s="66" t="str">
        <f t="shared" si="21"/>
        <v/>
      </c>
      <c r="AX53" s="16"/>
      <c r="AZ53" s="30"/>
      <c r="BA53" s="30"/>
      <c r="BB53" s="30"/>
      <c r="BC53" s="30"/>
      <c r="BD53" s="30"/>
      <c r="BE53" s="30"/>
      <c r="BF53" s="30"/>
      <c r="BO53" s="6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7"/>
        <v>46</v>
      </c>
      <c r="B54" s="125" t="s">
        <v>110</v>
      </c>
      <c r="C54" s="52" t="s">
        <v>71</v>
      </c>
      <c r="D54" s="72" t="s">
        <v>80</v>
      </c>
      <c r="E54" s="21"/>
      <c r="F54" s="23">
        <f>COUNTIF(M54:AU54,"&gt;0")-E54</f>
        <v>2</v>
      </c>
      <c r="G54" s="21">
        <f t="shared" ca="1" si="28"/>
        <v>30</v>
      </c>
      <c r="H54" s="24">
        <v>15</v>
      </c>
      <c r="I54" s="24">
        <f t="shared" ca="1" si="29"/>
        <v>0</v>
      </c>
      <c r="J54" s="24"/>
      <c r="K54" s="24">
        <v>15</v>
      </c>
      <c r="L54" s="24">
        <f t="shared" ca="1" si="26"/>
        <v>0</v>
      </c>
      <c r="M54" s="25"/>
      <c r="N54" s="26"/>
      <c r="O54" s="26"/>
      <c r="P54" s="27"/>
      <c r="Q54" s="51"/>
      <c r="R54" s="25"/>
      <c r="S54" s="26"/>
      <c r="T54" s="26"/>
      <c r="U54" s="27"/>
      <c r="V54" s="51"/>
      <c r="W54" s="25"/>
      <c r="X54" s="26"/>
      <c r="Y54" s="26"/>
      <c r="Z54" s="27"/>
      <c r="AA54" s="51"/>
      <c r="AB54" s="25"/>
      <c r="AC54" s="26"/>
      <c r="AD54" s="26"/>
      <c r="AE54" s="27"/>
      <c r="AF54" s="51"/>
      <c r="AG54" s="91">
        <v>15</v>
      </c>
      <c r="AH54" s="26"/>
      <c r="AI54" s="26"/>
      <c r="AJ54" s="27">
        <v>15</v>
      </c>
      <c r="AK54" s="51"/>
      <c r="AL54" s="25"/>
      <c r="AM54" s="26"/>
      <c r="AN54" s="26"/>
      <c r="AO54" s="26"/>
      <c r="AP54" s="27"/>
      <c r="AQ54" s="136"/>
      <c r="AR54" s="46" t="s">
        <v>57</v>
      </c>
      <c r="AS54" s="59"/>
      <c r="AT54" s="59"/>
      <c r="AU54" s="59"/>
      <c r="AV54" s="46">
        <f t="shared" si="25"/>
        <v>0</v>
      </c>
      <c r="AW54" s="66" t="str">
        <f t="shared" si="21"/>
        <v/>
      </c>
      <c r="AX54" s="16"/>
      <c r="AZ54" s="30"/>
      <c r="BA54" s="30"/>
      <c r="BB54" s="30"/>
      <c r="BC54" s="30"/>
      <c r="BD54" s="30"/>
      <c r="BE54" s="30"/>
      <c r="BF54" s="30"/>
      <c r="BO54" s="6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7"/>
        <v>47</v>
      </c>
      <c r="B55" s="126" t="s">
        <v>111</v>
      </c>
      <c r="C55" s="52" t="s">
        <v>71</v>
      </c>
      <c r="D55" s="72" t="s">
        <v>80</v>
      </c>
      <c r="E55" s="21">
        <v>1</v>
      </c>
      <c r="F55" s="23">
        <v>1</v>
      </c>
      <c r="G55" s="21">
        <f t="shared" ca="1" si="28"/>
        <v>45</v>
      </c>
      <c r="H55" s="24">
        <v>15</v>
      </c>
      <c r="I55" s="24">
        <f t="shared" ca="1" si="29"/>
        <v>0</v>
      </c>
      <c r="J55" s="24">
        <v>30</v>
      </c>
      <c r="K55" s="24">
        <f ca="1">SUMIF(OFFSET($M$4,0,0,1,$L$2*5),K$4,$M55)*IF($G$2="S",15,1)</f>
        <v>0</v>
      </c>
      <c r="L55" s="24">
        <f t="shared" ca="1" si="26"/>
        <v>0</v>
      </c>
      <c r="M55" s="25"/>
      <c r="N55" s="26"/>
      <c r="O55" s="26"/>
      <c r="P55" s="27"/>
      <c r="Q55" s="51"/>
      <c r="R55" s="25"/>
      <c r="S55" s="26"/>
      <c r="T55" s="26"/>
      <c r="U55" s="27"/>
      <c r="V55" s="51"/>
      <c r="W55" s="25"/>
      <c r="X55" s="26"/>
      <c r="Y55" s="26"/>
      <c r="Z55" s="27"/>
      <c r="AA55" s="51"/>
      <c r="AB55" s="25"/>
      <c r="AC55" s="26"/>
      <c r="AD55" s="26"/>
      <c r="AE55" s="65"/>
      <c r="AF55" s="51"/>
      <c r="AG55" s="165">
        <v>15</v>
      </c>
      <c r="AH55" s="26"/>
      <c r="AI55" s="26">
        <v>30</v>
      </c>
      <c r="AJ55" s="27"/>
      <c r="AK55" s="51"/>
      <c r="AL55" s="25"/>
      <c r="AM55" s="26"/>
      <c r="AN55" s="26"/>
      <c r="AO55" s="26"/>
      <c r="AP55" s="27"/>
      <c r="AQ55" s="136"/>
      <c r="AR55" s="46" t="s">
        <v>43</v>
      </c>
      <c r="AS55" s="59"/>
      <c r="AT55" s="59"/>
      <c r="AU55" s="59"/>
      <c r="AV55" s="46">
        <f t="shared" si="25"/>
        <v>0</v>
      </c>
      <c r="AW55" s="66" t="str">
        <f t="shared" si="21"/>
        <v/>
      </c>
      <c r="AX55" s="16"/>
      <c r="AZ55" s="30"/>
      <c r="BA55" s="30"/>
      <c r="BB55" s="30"/>
      <c r="BC55" s="30"/>
      <c r="BD55" s="30"/>
      <c r="BE55" s="30"/>
      <c r="BF55" s="30"/>
      <c r="BO55" s="6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7"/>
        <v>48</v>
      </c>
      <c r="B56" s="125" t="s">
        <v>112</v>
      </c>
      <c r="C56" s="52" t="s">
        <v>71</v>
      </c>
      <c r="D56" s="72" t="s">
        <v>80</v>
      </c>
      <c r="E56" s="23"/>
      <c r="F56" s="23">
        <v>2</v>
      </c>
      <c r="G56" s="21">
        <f t="shared" ca="1" si="28"/>
        <v>30</v>
      </c>
      <c r="H56" s="24">
        <v>15</v>
      </c>
      <c r="I56" s="24">
        <f t="shared" ca="1" si="29"/>
        <v>0</v>
      </c>
      <c r="J56" s="24">
        <v>15</v>
      </c>
      <c r="K56" s="24"/>
      <c r="L56" s="24">
        <f t="shared" ca="1" si="26"/>
        <v>0</v>
      </c>
      <c r="M56" s="25"/>
      <c r="N56" s="26"/>
      <c r="O56" s="26"/>
      <c r="P56" s="27"/>
      <c r="Q56" s="51"/>
      <c r="R56" s="25"/>
      <c r="S56" s="26"/>
      <c r="T56" s="26"/>
      <c r="U56" s="27"/>
      <c r="V56" s="51"/>
      <c r="W56" s="25"/>
      <c r="X56" s="26"/>
      <c r="Y56" s="26"/>
      <c r="Z56" s="27"/>
      <c r="AA56" s="51"/>
      <c r="AB56" s="25"/>
      <c r="AC56" s="26"/>
      <c r="AD56" s="26"/>
      <c r="AE56" s="27"/>
      <c r="AF56" s="51"/>
      <c r="AG56" s="91">
        <v>15</v>
      </c>
      <c r="AH56" s="26"/>
      <c r="AI56" s="26">
        <v>15</v>
      </c>
      <c r="AJ56" s="27"/>
      <c r="AK56" s="51"/>
      <c r="AL56" s="25"/>
      <c r="AM56" s="26"/>
      <c r="AN56" s="26"/>
      <c r="AO56" s="26"/>
      <c r="AP56" s="27"/>
      <c r="AQ56" s="136"/>
      <c r="AR56" s="46" t="s">
        <v>57</v>
      </c>
      <c r="AS56" s="59"/>
      <c r="AT56" s="59"/>
      <c r="AU56" s="59"/>
      <c r="AV56" s="46">
        <f t="shared" si="25"/>
        <v>0</v>
      </c>
      <c r="AW56" s="66" t="str">
        <f t="shared" si="21"/>
        <v/>
      </c>
      <c r="AX56" s="16"/>
      <c r="AZ56" s="30"/>
      <c r="BA56" s="30"/>
      <c r="BB56" s="30"/>
      <c r="BC56" s="30"/>
      <c r="BD56" s="30"/>
      <c r="BE56" s="30"/>
      <c r="BF56" s="30"/>
      <c r="BO56" s="6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7"/>
        <v>49</v>
      </c>
      <c r="B57" s="125" t="s">
        <v>113</v>
      </c>
      <c r="C57" s="52" t="s">
        <v>71</v>
      </c>
      <c r="D57" s="72" t="s">
        <v>80</v>
      </c>
      <c r="E57" s="23"/>
      <c r="F57" s="23">
        <v>2</v>
      </c>
      <c r="G57" s="21">
        <f t="shared" ca="1" si="28"/>
        <v>30</v>
      </c>
      <c r="H57" s="24">
        <v>15</v>
      </c>
      <c r="I57" s="24">
        <f t="shared" ca="1" si="29"/>
        <v>0</v>
      </c>
      <c r="J57" s="24">
        <v>15</v>
      </c>
      <c r="K57" s="24"/>
      <c r="L57" s="24">
        <f t="shared" ca="1" si="26"/>
        <v>0</v>
      </c>
      <c r="M57" s="25"/>
      <c r="N57" s="26"/>
      <c r="O57" s="26"/>
      <c r="P57" s="27"/>
      <c r="Q57" s="51"/>
      <c r="R57" s="25"/>
      <c r="S57" s="26"/>
      <c r="T57" s="26"/>
      <c r="U57" s="27"/>
      <c r="V57" s="51"/>
      <c r="W57" s="25"/>
      <c r="X57" s="26"/>
      <c r="Y57" s="26"/>
      <c r="Z57" s="27"/>
      <c r="AA57" s="51"/>
      <c r="AB57" s="25"/>
      <c r="AC57" s="26"/>
      <c r="AD57" s="26"/>
      <c r="AE57" s="27"/>
      <c r="AF57" s="51"/>
      <c r="AG57" s="91">
        <v>15</v>
      </c>
      <c r="AH57" s="26"/>
      <c r="AI57" s="26">
        <v>15</v>
      </c>
      <c r="AJ57" s="27"/>
      <c r="AK57" s="51"/>
      <c r="AL57" s="25"/>
      <c r="AM57" s="26"/>
      <c r="AN57" s="26"/>
      <c r="AO57" s="26"/>
      <c r="AP57" s="27"/>
      <c r="AQ57" s="136"/>
      <c r="AR57" s="46" t="s">
        <v>57</v>
      </c>
      <c r="AS57" s="59"/>
      <c r="AT57" s="59"/>
      <c r="AU57" s="59"/>
      <c r="AV57" s="46">
        <f t="shared" si="25"/>
        <v>0</v>
      </c>
      <c r="AW57" s="66" t="str">
        <f t="shared" si="21"/>
        <v/>
      </c>
      <c r="AX57" s="16"/>
      <c r="AZ57" s="30"/>
      <c r="BA57" s="30"/>
      <c r="BB57" s="30"/>
      <c r="BC57" s="30"/>
      <c r="BD57" s="30"/>
      <c r="BE57" s="30"/>
      <c r="BF57" s="30"/>
      <c r="BO57" s="6"/>
      <c r="BP57" s="30"/>
      <c r="BQ57" s="30"/>
      <c r="BR57" s="30"/>
      <c r="BS57" s="30"/>
      <c r="BT57" s="30"/>
      <c r="BU57" s="30"/>
      <c r="BV57" s="30"/>
    </row>
    <row r="58" spans="1:74" x14ac:dyDescent="0.25">
      <c r="A58" s="21">
        <f t="shared" si="27"/>
        <v>50</v>
      </c>
      <c r="B58" s="119" t="s">
        <v>114</v>
      </c>
      <c r="C58" s="52" t="s">
        <v>71</v>
      </c>
      <c r="D58" s="72" t="s">
        <v>80</v>
      </c>
      <c r="E58" s="23">
        <v>1</v>
      </c>
      <c r="F58" s="23">
        <v>1</v>
      </c>
      <c r="G58" s="21">
        <f t="shared" si="28"/>
        <v>60</v>
      </c>
      <c r="H58" s="24">
        <v>30</v>
      </c>
      <c r="I58" s="24"/>
      <c r="J58" s="24">
        <v>30</v>
      </c>
      <c r="K58" s="24"/>
      <c r="L58" s="24"/>
      <c r="M58" s="25"/>
      <c r="N58" s="26"/>
      <c r="O58" s="26"/>
      <c r="P58" s="27"/>
      <c r="Q58" s="51"/>
      <c r="R58" s="25"/>
      <c r="S58" s="26"/>
      <c r="T58" s="26"/>
      <c r="U58" s="27"/>
      <c r="V58" s="51"/>
      <c r="W58" s="25"/>
      <c r="X58" s="26"/>
      <c r="Y58" s="26"/>
      <c r="Z58" s="27"/>
      <c r="AA58" s="51"/>
      <c r="AB58" s="25"/>
      <c r="AC58" s="26"/>
      <c r="AD58" s="26"/>
      <c r="AE58" s="27"/>
      <c r="AF58" s="51"/>
      <c r="AG58" s="166"/>
      <c r="AH58" s="26"/>
      <c r="AI58" s="26"/>
      <c r="AJ58" s="26"/>
      <c r="AK58" s="51"/>
      <c r="AL58" s="109">
        <v>30</v>
      </c>
      <c r="AM58" s="26"/>
      <c r="AN58" s="26">
        <v>30</v>
      </c>
      <c r="AO58" s="26"/>
      <c r="AP58" s="27"/>
      <c r="AQ58" s="136"/>
      <c r="AR58" s="59"/>
      <c r="AS58" s="59"/>
      <c r="AT58" s="59"/>
      <c r="AU58" s="59"/>
      <c r="AV58" s="46">
        <f t="shared" si="25"/>
        <v>0</v>
      </c>
      <c r="AW58" s="66"/>
      <c r="AX58" s="16"/>
      <c r="AZ58" s="30"/>
      <c r="BA58" s="30"/>
      <c r="BB58" s="30"/>
      <c r="BC58" s="30"/>
      <c r="BD58" s="30"/>
      <c r="BE58" s="30"/>
      <c r="BF58" s="30"/>
      <c r="BO58" s="6"/>
      <c r="BP58" s="30"/>
      <c r="BQ58" s="30"/>
      <c r="BR58" s="30"/>
      <c r="BS58" s="30"/>
      <c r="BT58" s="30"/>
      <c r="BU58" s="30"/>
      <c r="BV58" s="108"/>
    </row>
    <row r="59" spans="1:74" x14ac:dyDescent="0.25">
      <c r="A59" s="21">
        <f t="shared" si="27"/>
        <v>51</v>
      </c>
      <c r="B59" s="119" t="s">
        <v>115</v>
      </c>
      <c r="C59" s="52" t="s">
        <v>71</v>
      </c>
      <c r="D59" s="72" t="s">
        <v>80</v>
      </c>
      <c r="E59" s="23">
        <v>1</v>
      </c>
      <c r="F59" s="23">
        <v>1</v>
      </c>
      <c r="G59" s="21">
        <f t="shared" si="28"/>
        <v>60</v>
      </c>
      <c r="H59" s="24">
        <v>30</v>
      </c>
      <c r="I59" s="24"/>
      <c r="J59" s="24">
        <v>30</v>
      </c>
      <c r="K59" s="24"/>
      <c r="L59" s="24"/>
      <c r="M59" s="25"/>
      <c r="N59" s="26"/>
      <c r="O59" s="26"/>
      <c r="P59" s="27"/>
      <c r="Q59" s="51"/>
      <c r="R59" s="25"/>
      <c r="S59" s="26"/>
      <c r="T59" s="26"/>
      <c r="U59" s="27"/>
      <c r="V59" s="51"/>
      <c r="W59" s="25"/>
      <c r="X59" s="26"/>
      <c r="Y59" s="26"/>
      <c r="Z59" s="27"/>
      <c r="AA59" s="51"/>
      <c r="AB59" s="25"/>
      <c r="AC59" s="26"/>
      <c r="AD59" s="26"/>
      <c r="AE59" s="27"/>
      <c r="AF59" s="51"/>
      <c r="AG59" s="166"/>
      <c r="AH59" s="26"/>
      <c r="AI59" s="26"/>
      <c r="AJ59" s="26"/>
      <c r="AK59" s="51"/>
      <c r="AL59" s="109">
        <v>30</v>
      </c>
      <c r="AM59" s="26"/>
      <c r="AN59" s="26">
        <v>30</v>
      </c>
      <c r="AO59" s="26"/>
      <c r="AP59" s="27"/>
      <c r="AQ59" s="136"/>
      <c r="AR59" s="59"/>
      <c r="AS59" s="59"/>
      <c r="AT59" s="59"/>
      <c r="AU59" s="59"/>
      <c r="AV59" s="46">
        <f t="shared" si="25"/>
        <v>0</v>
      </c>
      <c r="AW59" s="66"/>
      <c r="AX59" s="16"/>
      <c r="AZ59" s="30"/>
      <c r="BA59" s="30"/>
      <c r="BB59" s="30"/>
      <c r="BC59" s="30"/>
      <c r="BD59" s="30"/>
      <c r="BE59" s="30"/>
      <c r="BF59" s="30"/>
      <c r="BO59" s="6"/>
      <c r="BP59" s="30"/>
      <c r="BQ59" s="30"/>
      <c r="BR59" s="30"/>
      <c r="BS59" s="30"/>
      <c r="BT59" s="30"/>
      <c r="BU59" s="30"/>
      <c r="BV59" s="108"/>
    </row>
    <row r="60" spans="1:74" x14ac:dyDescent="0.25">
      <c r="A60" s="21">
        <f t="shared" si="27"/>
        <v>52</v>
      </c>
      <c r="B60" s="119" t="s">
        <v>19</v>
      </c>
      <c r="C60" s="52" t="s">
        <v>71</v>
      </c>
      <c r="D60" s="72" t="s">
        <v>80</v>
      </c>
      <c r="E60" s="23">
        <v>0</v>
      </c>
      <c r="F60" s="23">
        <f>COUNTIF(M60:AU60,"&gt;0")-E60</f>
        <v>2</v>
      </c>
      <c r="G60" s="21">
        <f t="shared" ca="1" si="28"/>
        <v>60</v>
      </c>
      <c r="H60" s="24">
        <f t="shared" ref="H60:J61" ca="1" si="30">SUMIF(OFFSET($M$4,0,0,1,$L$2*5),H$4,$M60)*IF($G$2="S",15,1)</f>
        <v>0</v>
      </c>
      <c r="I60" s="24">
        <f t="shared" ca="1" si="30"/>
        <v>0</v>
      </c>
      <c r="J60" s="24">
        <f t="shared" ca="1" si="30"/>
        <v>0</v>
      </c>
      <c r="K60" s="24">
        <v>60</v>
      </c>
      <c r="L60" s="24">
        <f ca="1">SUMIF(OFFSET($M$4,0,0,1,$L$2*5),L$4,$M60)*IF($G$2="S",15,1)</f>
        <v>0</v>
      </c>
      <c r="M60" s="25"/>
      <c r="N60" s="26"/>
      <c r="O60" s="26"/>
      <c r="P60" s="27"/>
      <c r="Q60" s="51"/>
      <c r="R60" s="25"/>
      <c r="S60" s="26"/>
      <c r="T60" s="26"/>
      <c r="U60" s="27"/>
      <c r="V60" s="51"/>
      <c r="W60" s="25"/>
      <c r="X60" s="26"/>
      <c r="Y60" s="26"/>
      <c r="Z60" s="27"/>
      <c r="AA60" s="51"/>
      <c r="AB60" s="25"/>
      <c r="AC60" s="26"/>
      <c r="AD60" s="26"/>
      <c r="AE60" s="27"/>
      <c r="AF60" s="51"/>
      <c r="AG60" s="25"/>
      <c r="AH60" s="26"/>
      <c r="AI60" s="26"/>
      <c r="AJ60" s="27">
        <v>30</v>
      </c>
      <c r="AK60" s="51"/>
      <c r="AL60" s="25"/>
      <c r="AM60" s="26"/>
      <c r="AN60" s="26"/>
      <c r="AO60" s="26">
        <v>30</v>
      </c>
      <c r="AP60" s="168"/>
      <c r="AQ60" s="136"/>
      <c r="AR60" s="59"/>
      <c r="AS60" s="59"/>
      <c r="AT60" s="59"/>
      <c r="AU60" s="59"/>
      <c r="AV60" s="46">
        <f t="shared" si="25"/>
        <v>0</v>
      </c>
      <c r="AW60" s="66" t="str">
        <f>TRIM(CONCATENATE(IF(AND(LEN(AZ60)&gt;0,AZ60&gt;0),TEXT(AZ$4,"#0"),""),IF(AND(LEN(BA60)&gt;0,BA60&gt;0),CONCATENATE("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",TEXT(BD$4,"#0")),""),IF(AND(LEN(BE60)&gt;0,BE60&gt;0),CONCATENATE(" ",TEXT(BE$4,"#0")),""),IF(AND(LEN(BF60)&gt;0,BF60&gt;0),CONCATENATE(" ",TEXT(BF$4,"#0")),"")))</f>
        <v/>
      </c>
      <c r="AX60" s="16"/>
      <c r="AZ60" s="30"/>
      <c r="BA60" s="30"/>
      <c r="BB60" s="30"/>
      <c r="BC60" s="30"/>
      <c r="BD60" s="30"/>
      <c r="BE60" s="30"/>
      <c r="BF60" s="30"/>
      <c r="BO60" s="6"/>
      <c r="BP60" s="30"/>
      <c r="BQ60" s="30"/>
      <c r="BR60" s="30"/>
      <c r="BS60" s="30"/>
      <c r="BT60" s="30"/>
      <c r="BU60" s="30"/>
    </row>
    <row r="61" spans="1:74" ht="13.8" thickBot="1" x14ac:dyDescent="0.3">
      <c r="A61" s="21">
        <f>A60+1</f>
        <v>53</v>
      </c>
      <c r="B61" s="127" t="s">
        <v>20</v>
      </c>
      <c r="C61" s="110" t="s">
        <v>71</v>
      </c>
      <c r="D61" s="72" t="s">
        <v>80</v>
      </c>
      <c r="E61" s="111"/>
      <c r="F61" s="111">
        <v>1</v>
      </c>
      <c r="G61" s="74">
        <v>150</v>
      </c>
      <c r="H61" s="112">
        <f t="shared" ca="1" si="30"/>
        <v>0</v>
      </c>
      <c r="I61" s="112">
        <f t="shared" ca="1" si="30"/>
        <v>0</v>
      </c>
      <c r="J61" s="112">
        <f t="shared" ca="1" si="30"/>
        <v>0</v>
      </c>
      <c r="K61" s="112">
        <f ca="1">SUMIF(OFFSET($M$4,0,0,1,$L$2*5),K$4,$M61)*IF($G$2="S",15,1)</f>
        <v>0</v>
      </c>
      <c r="L61" s="112">
        <v>150</v>
      </c>
      <c r="M61" s="25"/>
      <c r="N61" s="26"/>
      <c r="O61" s="26"/>
      <c r="P61" s="27"/>
      <c r="Q61" s="51"/>
      <c r="R61" s="25"/>
      <c r="S61" s="26"/>
      <c r="T61" s="26"/>
      <c r="U61" s="27"/>
      <c r="V61" s="51"/>
      <c r="W61" s="25"/>
      <c r="X61" s="26"/>
      <c r="Y61" s="26"/>
      <c r="Z61" s="27"/>
      <c r="AA61" s="51"/>
      <c r="AB61" s="25"/>
      <c r="AC61" s="26"/>
      <c r="AD61" s="26"/>
      <c r="AE61" s="27"/>
      <c r="AF61" s="51"/>
      <c r="AG61" s="25"/>
      <c r="AH61" s="26"/>
      <c r="AI61" s="26"/>
      <c r="AJ61" s="27"/>
      <c r="AK61" s="51"/>
      <c r="AL61" s="25"/>
      <c r="AM61" s="26"/>
      <c r="AN61" s="26"/>
      <c r="AO61" s="167"/>
      <c r="AP61" s="169">
        <v>150</v>
      </c>
      <c r="AQ61" s="136"/>
      <c r="AR61" s="59"/>
      <c r="AS61" s="59"/>
      <c r="AT61" s="59"/>
      <c r="AU61" s="59"/>
      <c r="AV61" s="46">
        <f t="shared" si="25"/>
        <v>0</v>
      </c>
      <c r="AW61" s="69" t="str">
        <f>TRIM(CONCATENATE(IF(AND(LEN(AZ61)&gt;0,AZ61&gt;0),TEXT(AZ$4,"#0"),""),IF(AND(LEN(BA61)&gt;0,BA61&gt;0),CONCATENATE("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",TEXT(BD$4,"#0")),""),IF(AND(LEN(BE61)&gt;0,BE61&gt;0),CONCATENATE(" ",TEXT(BE$4,"#0")),""),IF(AND(LEN(BF61)&gt;0,BF61&gt;0),CONCATENATE(" ",TEXT(BF$4,"#0")),"")))</f>
        <v/>
      </c>
      <c r="AX61" s="16"/>
      <c r="AZ61" s="30"/>
      <c r="BA61" s="30"/>
      <c r="BB61" s="30"/>
      <c r="BC61" s="30"/>
      <c r="BD61" s="30"/>
      <c r="BE61" s="30"/>
      <c r="BF61" s="30"/>
      <c r="BG61" s="7"/>
      <c r="BO61" s="6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"/>
      <c r="D62" s="3"/>
      <c r="E62" s="33">
        <f t="shared" ref="E62:AP62" si="31">E5+E17+E30+E49</f>
        <v>17</v>
      </c>
      <c r="F62" s="33">
        <f t="shared" si="31"/>
        <v>78</v>
      </c>
      <c r="G62" s="33">
        <f t="shared" ca="1" si="31"/>
        <v>2160</v>
      </c>
      <c r="H62" s="33">
        <f t="shared" ca="1" si="31"/>
        <v>800</v>
      </c>
      <c r="I62" s="33">
        <f t="shared" ca="1" si="31"/>
        <v>15</v>
      </c>
      <c r="J62" s="33">
        <f t="shared" ca="1" si="31"/>
        <v>825</v>
      </c>
      <c r="K62" s="33">
        <f t="shared" ca="1" si="31"/>
        <v>355</v>
      </c>
      <c r="L62" s="33">
        <f t="shared" ca="1" si="31"/>
        <v>150</v>
      </c>
      <c r="M62" s="33">
        <f t="shared" si="31"/>
        <v>210</v>
      </c>
      <c r="N62" s="33">
        <f t="shared" si="31"/>
        <v>15</v>
      </c>
      <c r="O62" s="33">
        <f t="shared" si="31"/>
        <v>75</v>
      </c>
      <c r="P62" s="33">
        <f t="shared" si="31"/>
        <v>120</v>
      </c>
      <c r="Q62" s="33">
        <f t="shared" si="31"/>
        <v>0</v>
      </c>
      <c r="R62" s="33">
        <f t="shared" si="31"/>
        <v>110</v>
      </c>
      <c r="S62" s="33">
        <f t="shared" si="31"/>
        <v>15</v>
      </c>
      <c r="T62" s="33">
        <f t="shared" si="31"/>
        <v>165</v>
      </c>
      <c r="U62" s="33">
        <f t="shared" si="31"/>
        <v>70</v>
      </c>
      <c r="V62" s="33">
        <f t="shared" si="31"/>
        <v>0</v>
      </c>
      <c r="W62" s="33">
        <f t="shared" si="31"/>
        <v>165</v>
      </c>
      <c r="X62" s="33">
        <f t="shared" si="31"/>
        <v>0</v>
      </c>
      <c r="Y62" s="33">
        <f t="shared" si="31"/>
        <v>150</v>
      </c>
      <c r="Z62" s="33">
        <f t="shared" si="31"/>
        <v>75</v>
      </c>
      <c r="AA62" s="33">
        <f t="shared" si="31"/>
        <v>0</v>
      </c>
      <c r="AB62" s="33">
        <f t="shared" si="31"/>
        <v>90</v>
      </c>
      <c r="AC62" s="33">
        <f t="shared" si="31"/>
        <v>0</v>
      </c>
      <c r="AD62" s="33">
        <f t="shared" si="31"/>
        <v>210</v>
      </c>
      <c r="AE62" s="33">
        <f t="shared" si="31"/>
        <v>0</v>
      </c>
      <c r="AF62" s="33">
        <f t="shared" si="31"/>
        <v>0</v>
      </c>
      <c r="AG62" s="33">
        <f t="shared" si="31"/>
        <v>165</v>
      </c>
      <c r="AH62" s="33">
        <f t="shared" si="31"/>
        <v>0</v>
      </c>
      <c r="AI62" s="33">
        <f t="shared" si="31"/>
        <v>165</v>
      </c>
      <c r="AJ62" s="33">
        <f t="shared" si="31"/>
        <v>60</v>
      </c>
      <c r="AK62" s="33">
        <f t="shared" si="31"/>
        <v>0</v>
      </c>
      <c r="AL62" s="33">
        <f t="shared" si="31"/>
        <v>60</v>
      </c>
      <c r="AM62" s="33">
        <f t="shared" si="31"/>
        <v>0</v>
      </c>
      <c r="AN62" s="33">
        <f t="shared" si="31"/>
        <v>60</v>
      </c>
      <c r="AO62" s="33">
        <f t="shared" si="31"/>
        <v>30</v>
      </c>
      <c r="AP62" s="33">
        <f t="shared" si="31"/>
        <v>150</v>
      </c>
      <c r="AQ62" s="136"/>
      <c r="AR62" s="59"/>
      <c r="AS62" s="59"/>
      <c r="AT62" s="59"/>
      <c r="AU62" s="59"/>
      <c r="AV62" s="46"/>
      <c r="AX62" s="82" t="s">
        <v>21</v>
      </c>
      <c r="AY62" s="102"/>
      <c r="AZ62" s="1"/>
      <c r="BA62" s="8"/>
      <c r="BB62" s="8"/>
      <c r="BC62" s="8"/>
      <c r="BD62" s="8"/>
      <c r="BE62" s="8"/>
      <c r="BF62" s="30"/>
      <c r="BG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3"/>
      <c r="D63" s="43"/>
      <c r="E63" s="40"/>
      <c r="F63" s="40"/>
      <c r="G63" s="1"/>
      <c r="H63" s="189" t="s">
        <v>94</v>
      </c>
      <c r="I63" s="190"/>
      <c r="J63" s="190"/>
      <c r="K63" s="190"/>
      <c r="L63" s="191"/>
      <c r="M63" s="176">
        <f>M62+N62+O62+P62</f>
        <v>420</v>
      </c>
      <c r="N63" s="177"/>
      <c r="O63" s="177"/>
      <c r="P63" s="177"/>
      <c r="Q63" s="178"/>
      <c r="R63" s="176">
        <f>R62+S62+T62+U62</f>
        <v>360</v>
      </c>
      <c r="S63" s="177"/>
      <c r="T63" s="177"/>
      <c r="U63" s="177"/>
      <c r="V63" s="178"/>
      <c r="W63" s="176">
        <f>W62+X62+Y62+Z62</f>
        <v>390</v>
      </c>
      <c r="X63" s="177"/>
      <c r="Y63" s="177"/>
      <c r="Z63" s="177"/>
      <c r="AA63" s="178"/>
      <c r="AB63" s="176">
        <f>AB62+AC62+AD62+AE62</f>
        <v>300</v>
      </c>
      <c r="AC63" s="177"/>
      <c r="AD63" s="177"/>
      <c r="AE63" s="177"/>
      <c r="AF63" s="178"/>
      <c r="AG63" s="176">
        <f>AG62+AH62+AI62+AJ62</f>
        <v>390</v>
      </c>
      <c r="AH63" s="177"/>
      <c r="AI63" s="177"/>
      <c r="AJ63" s="177"/>
      <c r="AK63" s="178"/>
      <c r="AL63" s="176">
        <f>AL62+AM62+AN62+AO62+AP62</f>
        <v>300</v>
      </c>
      <c r="AM63" s="177"/>
      <c r="AN63" s="177"/>
      <c r="AO63" s="177"/>
      <c r="AP63" s="178"/>
      <c r="AQ63" s="136"/>
      <c r="AR63" s="59"/>
      <c r="AS63" s="59"/>
      <c r="AT63" s="59"/>
      <c r="AU63" s="59"/>
      <c r="AV63" s="46"/>
      <c r="AX63" s="83" t="s">
        <v>39</v>
      </c>
      <c r="BF63" s="30"/>
      <c r="BG63" s="7"/>
    </row>
    <row r="64" spans="1:74" ht="13.8" thickBot="1" x14ac:dyDescent="0.3">
      <c r="B64" s="122" t="s">
        <v>77</v>
      </c>
      <c r="C64" s="43" t="s">
        <v>40</v>
      </c>
      <c r="D64" s="44">
        <f>D88</f>
        <v>0</v>
      </c>
      <c r="E64" s="182">
        <f>D84</f>
        <v>0</v>
      </c>
      <c r="F64" s="182"/>
      <c r="G64" s="39"/>
      <c r="H64" s="185" t="s">
        <v>22</v>
      </c>
      <c r="I64" s="186"/>
      <c r="J64" s="17" t="s">
        <v>23</v>
      </c>
      <c r="K64" s="10"/>
      <c r="L64" s="11"/>
      <c r="M64" s="179">
        <v>3</v>
      </c>
      <c r="N64" s="180"/>
      <c r="O64" s="180"/>
      <c r="P64" s="180"/>
      <c r="Q64" s="181"/>
      <c r="R64" s="179">
        <v>1</v>
      </c>
      <c r="S64" s="180"/>
      <c r="T64" s="180"/>
      <c r="U64" s="180"/>
      <c r="V64" s="181"/>
      <c r="W64" s="179">
        <v>3</v>
      </c>
      <c r="X64" s="180"/>
      <c r="Y64" s="180"/>
      <c r="Z64" s="180"/>
      <c r="AA64" s="181"/>
      <c r="AB64" s="179">
        <v>4</v>
      </c>
      <c r="AC64" s="180"/>
      <c r="AD64" s="180"/>
      <c r="AE64" s="180"/>
      <c r="AF64" s="181"/>
      <c r="AG64" s="179">
        <v>4</v>
      </c>
      <c r="AH64" s="180"/>
      <c r="AI64" s="180"/>
      <c r="AJ64" s="180"/>
      <c r="AK64" s="181"/>
      <c r="AL64" s="179">
        <v>2</v>
      </c>
      <c r="AM64" s="180"/>
      <c r="AN64" s="180"/>
      <c r="AO64" s="180"/>
      <c r="AP64" s="181"/>
      <c r="AQ64" s="136"/>
      <c r="AR64" s="59"/>
      <c r="AS64" s="59"/>
      <c r="AT64" s="59"/>
      <c r="AU64" s="59"/>
      <c r="AV64" s="46"/>
      <c r="AX64" s="19" t="s">
        <v>21</v>
      </c>
      <c r="AY64" s="102"/>
      <c r="BF64" s="30"/>
    </row>
    <row r="65" spans="1:74" ht="13.8" thickBot="1" x14ac:dyDescent="0.3">
      <c r="B65" s="122" t="s">
        <v>78</v>
      </c>
      <c r="C65" s="43" t="s">
        <v>41</v>
      </c>
      <c r="D65" s="44">
        <f>D89</f>
        <v>0</v>
      </c>
      <c r="E65" s="182">
        <f>D85</f>
        <v>0</v>
      </c>
      <c r="F65" s="182"/>
      <c r="G65" s="39"/>
      <c r="H65" s="187"/>
      <c r="I65" s="188"/>
      <c r="J65" s="35" t="s">
        <v>24</v>
      </c>
      <c r="K65" s="34"/>
      <c r="L65" s="36"/>
      <c r="M65" s="176">
        <v>15</v>
      </c>
      <c r="N65" s="177"/>
      <c r="O65" s="177"/>
      <c r="P65" s="177"/>
      <c r="Q65" s="178"/>
      <c r="R65" s="176">
        <v>20</v>
      </c>
      <c r="S65" s="177"/>
      <c r="T65" s="177"/>
      <c r="U65" s="177"/>
      <c r="V65" s="178"/>
      <c r="W65" s="176">
        <v>16</v>
      </c>
      <c r="X65" s="177"/>
      <c r="Y65" s="177"/>
      <c r="Z65" s="177"/>
      <c r="AA65" s="178"/>
      <c r="AB65" s="176">
        <v>10</v>
      </c>
      <c r="AC65" s="177"/>
      <c r="AD65" s="177"/>
      <c r="AE65" s="177"/>
      <c r="AF65" s="178"/>
      <c r="AG65" s="176">
        <v>14</v>
      </c>
      <c r="AH65" s="177"/>
      <c r="AI65" s="177"/>
      <c r="AJ65" s="177"/>
      <c r="AK65" s="178"/>
      <c r="AL65" s="176">
        <v>4</v>
      </c>
      <c r="AM65" s="177"/>
      <c r="AN65" s="177"/>
      <c r="AO65" s="177"/>
      <c r="AP65" s="178"/>
      <c r="AQ65" s="136"/>
      <c r="AR65" s="59"/>
      <c r="AS65" s="59"/>
      <c r="AT65" s="59"/>
      <c r="AU65" s="59"/>
      <c r="AV65" s="46"/>
      <c r="AX65" s="83" t="s">
        <v>38</v>
      </c>
      <c r="AZ65" s="9"/>
      <c r="BA65" s="9"/>
      <c r="BB65" s="9"/>
      <c r="BC65" s="9"/>
      <c r="BD65" s="9"/>
      <c r="BE65" s="9"/>
      <c r="BF65" s="30"/>
    </row>
    <row r="66" spans="1:74" x14ac:dyDescent="0.25">
      <c r="B66" s="122" t="s">
        <v>79</v>
      </c>
      <c r="C66" s="45"/>
      <c r="D66" s="45"/>
      <c r="E66" s="46"/>
      <c r="F66" s="46"/>
      <c r="G66" s="1"/>
      <c r="H66" s="37"/>
      <c r="I66" s="37"/>
      <c r="J66" s="16"/>
      <c r="K66" s="1"/>
      <c r="L66" s="38"/>
      <c r="M66" s="38"/>
      <c r="N66" s="1"/>
      <c r="O66" s="1"/>
      <c r="P66" s="1"/>
      <c r="Q66" s="38"/>
      <c r="R66" s="1"/>
      <c r="S66" s="1"/>
      <c r="T66" s="1"/>
      <c r="U66" s="1"/>
      <c r="V66" s="38"/>
      <c r="W66" s="1"/>
      <c r="X66" s="1"/>
      <c r="Y66" s="1"/>
      <c r="Z66" s="1"/>
      <c r="AA66" s="38"/>
      <c r="AB66" s="1"/>
      <c r="AC66" s="1"/>
      <c r="AD66" s="1"/>
      <c r="AE66" s="1"/>
      <c r="AF66" s="38"/>
      <c r="AG66" s="1"/>
      <c r="AH66" s="1"/>
      <c r="AI66" s="1"/>
      <c r="AJ66" s="1"/>
      <c r="AK66" s="38"/>
      <c r="AL66" s="1"/>
      <c r="AM66" s="1"/>
      <c r="AN66" s="1"/>
      <c r="AO66" s="1"/>
      <c r="AP66" s="38"/>
      <c r="AQ66" s="136"/>
    </row>
    <row r="67" spans="1:74" s="22" customFormat="1" x14ac:dyDescent="0.25">
      <c r="A67" s="1"/>
      <c r="C67" s="2"/>
      <c r="D67" s="2"/>
      <c r="E67" s="2"/>
      <c r="F67" s="2"/>
      <c r="G67" s="2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136"/>
      <c r="AR67" s="43"/>
      <c r="AS67" s="43"/>
      <c r="AT67" s="43"/>
      <c r="AU67" s="43"/>
      <c r="AV67" s="45"/>
      <c r="AW67" s="2"/>
      <c r="AX67" s="2"/>
      <c r="AY67" s="101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174" t="s">
        <v>92</v>
      </c>
      <c r="B68" s="175"/>
      <c r="C68" s="9"/>
      <c r="D68" s="16"/>
      <c r="E68" s="9"/>
      <c r="F68" s="2"/>
      <c r="G68" s="2"/>
      <c r="H68" s="16" t="s">
        <v>84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83" t="s">
        <v>90</v>
      </c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214" t="s">
        <v>11</v>
      </c>
      <c r="AI68" s="214" t="s">
        <v>44</v>
      </c>
      <c r="AJ68" s="214" t="s">
        <v>91</v>
      </c>
      <c r="AK68" s="215"/>
      <c r="AL68" s="215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9"/>
      <c r="F69" s="2"/>
      <c r="G69" s="2"/>
      <c r="H69" s="1"/>
      <c r="I69" s="1" t="s">
        <v>103</v>
      </c>
      <c r="J69"/>
      <c r="K69"/>
      <c r="L69"/>
      <c r="M69"/>
      <c r="N69"/>
      <c r="O69"/>
      <c r="P69"/>
      <c r="Q69"/>
      <c r="R69"/>
      <c r="S69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214"/>
      <c r="AI69" s="214"/>
      <c r="AJ69" s="214"/>
      <c r="AK69" s="215"/>
      <c r="AL69" s="215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116</v>
      </c>
      <c r="C70" s="2"/>
      <c r="D70" s="2"/>
      <c r="E70" s="2"/>
      <c r="F70" s="2"/>
      <c r="G70" s="133"/>
      <c r="H70" s="1"/>
      <c r="I70" s="1" t="s">
        <v>123</v>
      </c>
      <c r="J70"/>
      <c r="K70"/>
      <c r="L70"/>
      <c r="M70"/>
      <c r="N70"/>
      <c r="O70"/>
      <c r="P70"/>
      <c r="Q70"/>
      <c r="R70"/>
      <c r="S70"/>
      <c r="T70" s="210" t="s">
        <v>99</v>
      </c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216"/>
      <c r="AI70" s="214">
        <v>60</v>
      </c>
      <c r="AJ70" s="214">
        <v>2</v>
      </c>
      <c r="AK70" s="215"/>
      <c r="AL70" s="215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G71" s="135"/>
      <c r="I71" s="1" t="s">
        <v>85</v>
      </c>
      <c r="J71"/>
      <c r="K71"/>
      <c r="L71"/>
      <c r="M71"/>
      <c r="N71"/>
      <c r="O71"/>
      <c r="P71"/>
      <c r="Q71"/>
      <c r="R71"/>
      <c r="S71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6"/>
      <c r="AN71" s="30"/>
      <c r="AO71" s="30"/>
      <c r="AP71" s="30"/>
      <c r="AQ71" s="136"/>
      <c r="AR71" s="136"/>
      <c r="AS71" s="136"/>
      <c r="AT71" s="136"/>
      <c r="AU71" s="136"/>
      <c r="AV71" s="173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124</v>
      </c>
      <c r="C72" s="134"/>
      <c r="H72" s="1"/>
      <c r="I72" s="1" t="s">
        <v>125</v>
      </c>
      <c r="J72"/>
      <c r="K72"/>
      <c r="L72"/>
      <c r="M72"/>
      <c r="N72"/>
      <c r="O72"/>
      <c r="P72"/>
      <c r="Q72"/>
      <c r="R72"/>
      <c r="S72"/>
      <c r="T72" s="210" t="s">
        <v>93</v>
      </c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211">
        <v>15</v>
      </c>
      <c r="AI72" s="211">
        <v>15</v>
      </c>
      <c r="AJ72" s="211">
        <v>2</v>
      </c>
      <c r="AK72" s="213"/>
      <c r="AL72" s="213"/>
      <c r="AM72" s="6"/>
      <c r="AN72" s="162"/>
      <c r="AO72" s="162"/>
      <c r="AP72" s="162"/>
      <c r="AQ72" s="136"/>
      <c r="AR72" s="136"/>
      <c r="AS72" s="136"/>
      <c r="AT72" s="136"/>
      <c r="AU72" s="136"/>
      <c r="AV72" s="173"/>
      <c r="BV72"/>
    </row>
    <row r="73" spans="1:74" s="22" customFormat="1" x14ac:dyDescent="0.25">
      <c r="B73" s="16" t="s">
        <v>131</v>
      </c>
      <c r="I73" s="1" t="s">
        <v>87</v>
      </c>
      <c r="J73"/>
      <c r="K73"/>
      <c r="L73"/>
      <c r="M73"/>
      <c r="N73"/>
      <c r="O73"/>
      <c r="P73"/>
      <c r="Q73"/>
      <c r="R73"/>
      <c r="S73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212"/>
      <c r="AI73" s="212"/>
      <c r="AJ73" s="212"/>
      <c r="AK73" s="213"/>
      <c r="AL73" s="213"/>
      <c r="AM73" s="6"/>
      <c r="AN73" s="162"/>
      <c r="AO73" s="162"/>
      <c r="AP73" s="162"/>
      <c r="AQ73" s="136"/>
      <c r="AR73" s="136"/>
      <c r="AS73" s="136"/>
      <c r="AT73" s="136"/>
      <c r="AU73" s="136"/>
      <c r="AV73" s="173"/>
      <c r="BV73"/>
    </row>
    <row r="74" spans="1:74" s="22" customFormat="1" x14ac:dyDescent="0.25">
      <c r="B74" s="134"/>
      <c r="C74" s="139"/>
      <c r="D74" s="140"/>
      <c r="E74"/>
      <c r="F74"/>
      <c r="G74"/>
      <c r="H74" s="137"/>
      <c r="I74" s="1" t="s">
        <v>126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3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/>
      <c r="F75"/>
      <c r="G75"/>
      <c r="H75" s="137"/>
      <c r="I75" s="16" t="s">
        <v>127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3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/>
      <c r="D76" s="141"/>
      <c r="E76" s="135"/>
      <c r="F76"/>
      <c r="G76"/>
      <c r="H76" s="137"/>
      <c r="I76" s="138"/>
      <c r="J76" s="137"/>
      <c r="K76" s="142"/>
      <c r="L76" s="13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s="136"/>
      <c r="AR76" s="136"/>
      <c r="AS76" s="136"/>
      <c r="AT76" s="136"/>
      <c r="AU76" s="136"/>
      <c r="AV76" s="107"/>
      <c r="AW76"/>
      <c r="AX76"/>
      <c r="AY76"/>
      <c r="AZ76"/>
      <c r="BA76"/>
      <c r="BB76"/>
      <c r="BC76"/>
      <c r="BD76"/>
      <c r="BE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22" customFormat="1" x14ac:dyDescent="0.25">
      <c r="B77" s="103"/>
      <c r="C77"/>
      <c r="D77" s="141"/>
      <c r="E77" s="135"/>
      <c r="F77"/>
      <c r="G77"/>
      <c r="H77" s="137"/>
      <c r="I77" s="138"/>
      <c r="J77" s="137"/>
      <c r="K77" s="142"/>
      <c r="L77" s="95"/>
      <c r="M77" s="95"/>
      <c r="N77" s="9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s="136"/>
      <c r="AR77" s="136"/>
      <c r="AS77" s="136"/>
      <c r="AT77" s="136"/>
      <c r="AU77" s="136"/>
      <c r="AV77" s="107"/>
      <c r="AW77"/>
      <c r="AX77"/>
      <c r="AY77"/>
      <c r="AZ77"/>
      <c r="BA77"/>
      <c r="BB77"/>
      <c r="BC77"/>
      <c r="BD77"/>
      <c r="BE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43"/>
      <c r="D78" s="141"/>
      <c r="E78" s="135"/>
      <c r="F78"/>
      <c r="G78"/>
      <c r="H78" s="137"/>
      <c r="I78" s="138"/>
      <c r="J78" s="137"/>
      <c r="K78" s="142"/>
      <c r="L78" s="95"/>
      <c r="M78" s="95"/>
      <c r="N78" s="9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s="136"/>
      <c r="AR78" s="136"/>
      <c r="AS78" s="136"/>
      <c r="AT78" s="136"/>
      <c r="AU78" s="136"/>
      <c r="AV78" s="107"/>
      <c r="AW78"/>
      <c r="AX78"/>
      <c r="AY78"/>
      <c r="AZ78"/>
      <c r="BA78"/>
      <c r="BB78"/>
      <c r="BC78"/>
      <c r="BD78"/>
      <c r="BE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s="22" customFormat="1" x14ac:dyDescent="0.25">
      <c r="B79" s="103"/>
      <c r="C79"/>
      <c r="D79" s="141"/>
      <c r="E79" s="135"/>
      <c r="F79"/>
      <c r="G79"/>
      <c r="H79" s="137"/>
      <c r="I79" s="138"/>
      <c r="J79" s="137"/>
      <c r="K79" s="142"/>
      <c r="L79" s="135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s="136"/>
      <c r="AR79" s="136"/>
      <c r="AS79" s="136"/>
      <c r="AT79" s="136"/>
      <c r="AU79" s="136"/>
      <c r="AV79" s="107"/>
      <c r="AW79"/>
      <c r="AX79"/>
      <c r="AY79"/>
      <c r="AZ79"/>
      <c r="BA79"/>
      <c r="BB79"/>
      <c r="BC79"/>
      <c r="BD79"/>
      <c r="BE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 s="103"/>
    </row>
    <row r="80" spans="1:74" s="22" customFormat="1" x14ac:dyDescent="0.25">
      <c r="D80" s="141"/>
      <c r="E80" s="135"/>
      <c r="F80"/>
      <c r="G80"/>
      <c r="H80" s="137"/>
      <c r="I80" s="138"/>
      <c r="J80" s="137"/>
      <c r="K80" s="144"/>
      <c r="L80" s="135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s="136"/>
      <c r="AR80" s="136"/>
      <c r="AS80" s="136"/>
      <c r="AT80" s="136"/>
      <c r="AU80" s="136"/>
      <c r="AV80" s="107"/>
      <c r="AW80"/>
      <c r="AX80"/>
      <c r="AY80"/>
      <c r="AZ80"/>
      <c r="BA80"/>
      <c r="BB80"/>
      <c r="BC80"/>
      <c r="BD80"/>
      <c r="BE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s="22" customFormat="1" x14ac:dyDescent="0.25">
      <c r="D81" s="141"/>
      <c r="E81" s="135"/>
      <c r="F81"/>
      <c r="G81"/>
      <c r="H81" s="137"/>
      <c r="I81" s="138"/>
      <c r="J81" s="137"/>
      <c r="K81" s="144"/>
      <c r="L81" s="135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s="136"/>
      <c r="AR81" s="136"/>
      <c r="AS81" s="136"/>
      <c r="AT81" s="136"/>
      <c r="AU81" s="136"/>
      <c r="AV81" s="107"/>
      <c r="AW81"/>
      <c r="AX81"/>
      <c r="AY81"/>
      <c r="AZ81"/>
      <c r="BA81"/>
      <c r="BB81"/>
      <c r="BC81"/>
      <c r="BD81"/>
      <c r="BE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1:74" s="22" customFormat="1" x14ac:dyDescent="0.25">
      <c r="D82" s="141"/>
      <c r="E82" s="135"/>
      <c r="F82"/>
      <c r="G82"/>
      <c r="H82" s="137"/>
      <c r="I82" s="138"/>
      <c r="J82" s="137"/>
      <c r="K82" s="142"/>
      <c r="L82" s="13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s="136"/>
      <c r="AR82" s="136"/>
      <c r="AS82" s="136"/>
      <c r="AT82" s="136"/>
      <c r="AU82" s="136"/>
      <c r="AV82" s="107"/>
      <c r="AW82"/>
      <c r="AX82"/>
      <c r="AY82"/>
      <c r="AZ82"/>
      <c r="BA82"/>
      <c r="BB82"/>
      <c r="BC82"/>
      <c r="BD82"/>
      <c r="BE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s="22" customFormat="1" ht="15.6" x14ac:dyDescent="0.3">
      <c r="A83" s="104"/>
      <c r="B83" s="103"/>
      <c r="C83" s="104"/>
      <c r="D83" s="145"/>
      <c r="E83" s="146"/>
      <c r="F83" s="146"/>
      <c r="G83" s="135"/>
      <c r="H83" s="147"/>
      <c r="I83" s="148"/>
      <c r="J83" s="148"/>
      <c r="K83" s="135"/>
      <c r="L83" s="135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36"/>
      <c r="AR83" s="136"/>
      <c r="AS83" s="136"/>
      <c r="AT83" s="136"/>
      <c r="AU83" s="136"/>
      <c r="AV83" s="107"/>
      <c r="AW83" s="103"/>
      <c r="AX83" s="103"/>
      <c r="AY83" s="103"/>
      <c r="AZ83" s="103"/>
      <c r="BA83" s="103"/>
      <c r="BB83" s="103"/>
      <c r="BC83" s="103"/>
      <c r="BD83" s="103"/>
      <c r="BE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 s="149"/>
      <c r="E84"/>
      <c r="F84"/>
      <c r="G84"/>
      <c r="H84" s="147"/>
      <c r="I84" s="150"/>
      <c r="J84" s="150"/>
      <c r="K84" s="135"/>
      <c r="L84" s="15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s="136"/>
      <c r="AR84" s="136"/>
      <c r="AS84" s="136"/>
      <c r="AT84" s="136"/>
      <c r="AU84" s="136"/>
      <c r="AV84" s="107"/>
      <c r="AW84"/>
      <c r="AX84"/>
      <c r="AY84"/>
      <c r="AZ84"/>
      <c r="BA84"/>
      <c r="BB84"/>
      <c r="BC84"/>
      <c r="BD84"/>
      <c r="BE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 s="149"/>
      <c r="E85"/>
      <c r="F85"/>
      <c r="G85"/>
      <c r="H85" s="147"/>
      <c r="I85" s="150"/>
      <c r="J85" s="150"/>
      <c r="K85" s="135"/>
      <c r="L85" s="151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s="136"/>
      <c r="AR85" s="136"/>
      <c r="AS85" s="136"/>
      <c r="AT85" s="136"/>
      <c r="AU85" s="136"/>
      <c r="AV85" s="107"/>
      <c r="AW85"/>
      <c r="AX85"/>
      <c r="AY85"/>
      <c r="AZ85"/>
      <c r="BA85"/>
      <c r="BB85"/>
      <c r="BC85"/>
      <c r="BD85"/>
      <c r="BE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 s="140"/>
      <c r="E86"/>
      <c r="F86"/>
      <c r="G86"/>
      <c r="H86" s="152"/>
      <c r="I86" s="150"/>
      <c r="J86" s="150"/>
      <c r="K86" s="135"/>
      <c r="L86" s="151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s="136"/>
      <c r="AR86" s="136"/>
      <c r="AS86" s="136"/>
      <c r="AT86" s="136"/>
      <c r="AU86" s="136"/>
      <c r="AV86" s="107"/>
      <c r="AW86"/>
      <c r="AX86"/>
      <c r="AY86"/>
      <c r="AZ86"/>
      <c r="BA86"/>
      <c r="BB86"/>
      <c r="BC86"/>
      <c r="BD86"/>
      <c r="BE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35"/>
      <c r="D87" s="135"/>
      <c r="E87" s="103"/>
      <c r="F87" s="103"/>
      <c r="G87" s="103"/>
      <c r="H87" s="135"/>
      <c r="I87" s="135"/>
      <c r="J87" s="135"/>
      <c r="K87" s="135"/>
      <c r="L87" s="135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36"/>
      <c r="AR87" s="136"/>
      <c r="AS87" s="136"/>
      <c r="AT87" s="136"/>
      <c r="AU87" s="136"/>
      <c r="AV87" s="107"/>
      <c r="AW87" s="103"/>
      <c r="AX87" s="103"/>
      <c r="AY87" s="103"/>
      <c r="AZ87" s="103"/>
      <c r="BA87" s="103"/>
      <c r="BB87" s="103"/>
      <c r="BC87" s="103"/>
      <c r="BD87" s="103"/>
      <c r="BE87" s="103"/>
      <c r="BF87" s="22"/>
      <c r="BG87" s="22"/>
      <c r="BH87" s="22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 s="149"/>
      <c r="E88"/>
      <c r="F88"/>
      <c r="G88"/>
      <c r="H88" s="147"/>
      <c r="I88" s="144"/>
      <c r="J88" s="144"/>
      <c r="K88" s="135"/>
      <c r="L88" s="151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s="136"/>
      <c r="AR88" s="136"/>
      <c r="AS88" s="136"/>
      <c r="AT88" s="136"/>
      <c r="AU88" s="136"/>
      <c r="AV88" s="107"/>
      <c r="AW88"/>
      <c r="AX88"/>
      <c r="AY88"/>
      <c r="AZ88"/>
      <c r="BA88"/>
      <c r="BB88"/>
      <c r="BC88"/>
      <c r="BD88"/>
      <c r="BE88"/>
      <c r="BF88" s="22"/>
      <c r="BG88" s="22"/>
      <c r="BH88" s="22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4" x14ac:dyDescent="0.25">
      <c r="A89" s="22"/>
      <c r="B89" s="134"/>
      <c r="C89"/>
      <c r="D89" s="153"/>
      <c r="E89"/>
      <c r="F89"/>
      <c r="G89"/>
      <c r="H89" s="147"/>
      <c r="I89" s="144"/>
      <c r="J89" s="144"/>
      <c r="K89" s="135"/>
      <c r="L89" s="151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s="136"/>
      <c r="AR89" s="136"/>
      <c r="AS89" s="136"/>
      <c r="AT89" s="136"/>
      <c r="AU89" s="136"/>
      <c r="AV89" s="107"/>
      <c r="AW89"/>
      <c r="AX89"/>
      <c r="AY89"/>
      <c r="AZ89"/>
      <c r="BA89"/>
      <c r="BB89"/>
      <c r="BC89"/>
      <c r="BD89"/>
      <c r="BE89"/>
      <c r="BF89" s="22"/>
      <c r="BG89" s="22"/>
      <c r="BH89" s="22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4" x14ac:dyDescent="0.25">
      <c r="A90" s="22"/>
      <c r="B90" s="134"/>
      <c r="C90"/>
      <c r="D90" s="154"/>
      <c r="E90"/>
      <c r="F90"/>
      <c r="G90"/>
      <c r="H90" s="152"/>
      <c r="I90" s="144"/>
      <c r="J90" s="150"/>
      <c r="K90" s="155"/>
      <c r="L90" s="15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 s="136"/>
      <c r="AR90" s="136"/>
      <c r="AS90" s="136"/>
      <c r="AT90" s="136"/>
      <c r="AU90" s="136"/>
      <c r="AV90" s="107"/>
      <c r="AW90"/>
      <c r="AX90"/>
      <c r="AY90"/>
      <c r="AZ90"/>
      <c r="BA90"/>
      <c r="BB90"/>
      <c r="BC90"/>
      <c r="BD90"/>
      <c r="BE90"/>
      <c r="BF90" s="22"/>
      <c r="BG90" s="22"/>
      <c r="BH90" s="22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4" x14ac:dyDescent="0.25">
      <c r="B91" s="134"/>
      <c r="H91" s="137"/>
      <c r="I91" s="137"/>
      <c r="J91" s="137"/>
      <c r="K91" s="133"/>
      <c r="L91" s="133"/>
      <c r="BC91" s="9"/>
      <c r="BE91" s="9"/>
    </row>
    <row r="92" spans="1:74" x14ac:dyDescent="0.25">
      <c r="B92" s="22"/>
      <c r="H92" s="137"/>
      <c r="I92" s="148"/>
      <c r="J92" s="137"/>
      <c r="K92" s="133"/>
      <c r="L92" s="133"/>
      <c r="BC92" s="9"/>
      <c r="BE92" s="9"/>
    </row>
    <row r="93" spans="1:74" x14ac:dyDescent="0.25">
      <c r="B93" s="103"/>
      <c r="H93" s="137"/>
      <c r="I93" s="148"/>
      <c r="J93" s="148"/>
      <c r="K93" s="133"/>
      <c r="L93" s="133"/>
      <c r="BC93" s="9"/>
      <c r="BE93" s="9"/>
    </row>
    <row r="94" spans="1:74" x14ac:dyDescent="0.25">
      <c r="B94" s="103"/>
      <c r="H94" s="137"/>
      <c r="I94" s="148"/>
      <c r="J94" s="148"/>
      <c r="K94" s="133"/>
      <c r="L94" s="133"/>
      <c r="BC94" s="9"/>
      <c r="BE94" s="9"/>
    </row>
    <row r="95" spans="1:74" x14ac:dyDescent="0.25">
      <c r="B95" s="1"/>
      <c r="H95" s="8"/>
      <c r="I95" s="8"/>
      <c r="J95" s="9"/>
      <c r="BC95" s="9"/>
      <c r="BE95" s="9"/>
    </row>
    <row r="96" spans="1:74" x14ac:dyDescent="0.25">
      <c r="B96" s="1"/>
    </row>
    <row r="97" spans="1:51" x14ac:dyDescent="0.25">
      <c r="B97" s="1"/>
      <c r="G97" s="157"/>
      <c r="H97" s="9"/>
      <c r="I97" s="9"/>
      <c r="J97" s="9"/>
      <c r="K97" s="9"/>
      <c r="L97" s="9"/>
    </row>
    <row r="98" spans="1:51" x14ac:dyDescent="0.25">
      <c r="B98" s="16"/>
      <c r="G98" s="41"/>
      <c r="H98" s="9"/>
    </row>
    <row r="99" spans="1:51" x14ac:dyDescent="0.25">
      <c r="B99" s="1"/>
      <c r="G99" s="41"/>
      <c r="H99" s="9"/>
    </row>
    <row r="100" spans="1:51" x14ac:dyDescent="0.25">
      <c r="B100" s="1"/>
      <c r="G100" s="41"/>
      <c r="H100" s="9"/>
    </row>
    <row r="101" spans="1:51" x14ac:dyDescent="0.25">
      <c r="B101" s="1"/>
      <c r="G101" s="41"/>
      <c r="H101" s="9"/>
    </row>
    <row r="102" spans="1:51" x14ac:dyDescent="0.25">
      <c r="B102" s="1"/>
      <c r="H102" s="9"/>
    </row>
    <row r="103" spans="1:51" x14ac:dyDescent="0.25">
      <c r="B103" s="1"/>
      <c r="H103" s="9"/>
    </row>
    <row r="104" spans="1:51" x14ac:dyDescent="0.25">
      <c r="B104" s="1"/>
    </row>
    <row r="105" spans="1:51" x14ac:dyDescent="0.25">
      <c r="B105" s="1"/>
    </row>
    <row r="106" spans="1:51" s="128" customFormat="1" x14ac:dyDescent="0.25">
      <c r="A106" s="122"/>
      <c r="B106" s="122"/>
      <c r="AQ106" s="129"/>
      <c r="AR106" s="129"/>
      <c r="AS106" s="129"/>
      <c r="AT106" s="129"/>
      <c r="AU106" s="129"/>
      <c r="AV106" s="130"/>
      <c r="AY106" s="131"/>
    </row>
  </sheetData>
  <dataConsolidate/>
  <mergeCells count="48">
    <mergeCell ref="AL65:AP65"/>
    <mergeCell ref="T72:AG73"/>
    <mergeCell ref="AH72:AH73"/>
    <mergeCell ref="AI72:AI73"/>
    <mergeCell ref="AJ72:AL73"/>
    <mergeCell ref="AH68:AH69"/>
    <mergeCell ref="AI68:AI69"/>
    <mergeCell ref="AJ68:AL69"/>
    <mergeCell ref="T70:AG71"/>
    <mergeCell ref="AH70:AH71"/>
    <mergeCell ref="AI70:AI71"/>
    <mergeCell ref="AJ70:AL71"/>
    <mergeCell ref="AL64:AP64"/>
    <mergeCell ref="W3:AA3"/>
    <mergeCell ref="AB3:AF3"/>
    <mergeCell ref="AB63:AF63"/>
    <mergeCell ref="AB64:AF64"/>
    <mergeCell ref="AL63:AP63"/>
    <mergeCell ref="A1:AP1"/>
    <mergeCell ref="AB65:AF65"/>
    <mergeCell ref="AL3:AP3"/>
    <mergeCell ref="AG63:AK63"/>
    <mergeCell ref="E2:E4"/>
    <mergeCell ref="E64:F64"/>
    <mergeCell ref="C2:C4"/>
    <mergeCell ref="D2:D4"/>
    <mergeCell ref="M2:AP2"/>
    <mergeCell ref="R3:V3"/>
    <mergeCell ref="AG3:AK3"/>
    <mergeCell ref="F2:F4"/>
    <mergeCell ref="AG64:AK64"/>
    <mergeCell ref="G3:L3"/>
    <mergeCell ref="M3:Q3"/>
    <mergeCell ref="M63:Q63"/>
    <mergeCell ref="A68:B68"/>
    <mergeCell ref="R63:V63"/>
    <mergeCell ref="W63:AA63"/>
    <mergeCell ref="R64:V64"/>
    <mergeCell ref="W64:AA64"/>
    <mergeCell ref="E65:F65"/>
    <mergeCell ref="W65:AA65"/>
    <mergeCell ref="R65:V65"/>
    <mergeCell ref="T68:AG69"/>
    <mergeCell ref="M65:Q65"/>
    <mergeCell ref="H64:I65"/>
    <mergeCell ref="H63:L63"/>
    <mergeCell ref="M64:Q64"/>
    <mergeCell ref="AG65:AK65"/>
  </mergeCells>
  <phoneticPr fontId="2" type="noConversion"/>
  <conditionalFormatting sqref="D5 D30:D61 D83">
    <cfRule type="cellIs" dxfId="40" priority="105" stopIfTrue="1" operator="equal">
      <formula>"k"</formula>
    </cfRule>
  </conditionalFormatting>
  <conditionalFormatting sqref="D8 D13 D15:D29">
    <cfRule type="cellIs" dxfId="39" priority="13" stopIfTrue="1" operator="equal">
      <formula>"k"</formula>
    </cfRule>
  </conditionalFormatting>
  <conditionalFormatting sqref="D8:D9 D11:D19 D23 D24:F24 D25 D26:F26 D27:D29 D6:F7 D10:F10">
    <cfRule type="cellIs" dxfId="38" priority="14" stopIfTrue="1" operator="equal">
      <formula>"k"</formula>
    </cfRule>
  </conditionalFormatting>
  <conditionalFormatting sqref="D15:D29 D8 D13">
    <cfRule type="cellIs" dxfId="37" priority="12" stopIfTrue="1" operator="equal">
      <formula>"s"</formula>
    </cfRule>
  </conditionalFormatting>
  <conditionalFormatting sqref="D30:D61 D5 D83">
    <cfRule type="cellIs" dxfId="36" priority="104" stopIfTrue="1" operator="equal">
      <formula>"s"</formula>
    </cfRule>
  </conditionalFormatting>
  <conditionalFormatting sqref="D20:F22">
    <cfRule type="cellIs" dxfId="35" priority="8" stopIfTrue="1" operator="equal">
      <formula>"k"</formula>
    </cfRule>
  </conditionalFormatting>
  <conditionalFormatting sqref="D32:F32 D50:D61">
    <cfRule type="cellIs" dxfId="34" priority="24" stopIfTrue="1" operator="equal">
      <formula>"k"</formula>
    </cfRule>
  </conditionalFormatting>
  <conditionalFormatting sqref="D5:AP5 D30:AP30 D30:D48 D31:F33 D49:AP49 D63 D84:D88 D96:D65537">
    <cfRule type="cellIs" dxfId="33" priority="106" stopIfTrue="1" operator="equal">
      <formula>"k"</formula>
    </cfRule>
  </conditionalFormatting>
  <conditionalFormatting sqref="E68 D69 D74:D82">
    <cfRule type="cellIs" dxfId="32" priority="3" stopIfTrue="1" operator="equal">
      <formula>"k"</formula>
    </cfRule>
  </conditionalFormatting>
  <conditionalFormatting sqref="E18:F29 E6:F16 H6:L16 AQ6:AV65537 AZ14:BF61 BO14:BO61 H18:L29">
    <cfRule type="cellIs" dxfId="31" priority="11" stopIfTrue="1" operator="equal">
      <formula>0</formula>
    </cfRule>
  </conditionalFormatting>
  <conditionalFormatting sqref="E50:F61 H50:L61">
    <cfRule type="cellIs" dxfId="30" priority="15" stopIfTrue="1" operator="equal">
      <formula>0</formula>
    </cfRule>
  </conditionalFormatting>
  <conditionalFormatting sqref="E17:AP17">
    <cfRule type="cellIs" dxfId="29" priority="10" stopIfTrue="1" operator="equal">
      <formula>0</formula>
    </cfRule>
  </conditionalFormatting>
  <conditionalFormatting sqref="E30:AP30 E49:AP49">
    <cfRule type="cellIs" dxfId="28" priority="62" stopIfTrue="1" operator="equal">
      <formula>0</formula>
    </cfRule>
  </conditionalFormatting>
  <conditionalFormatting sqref="F30:AP30 E30:F48 E49:AP49 AZ1:BE1 BI1:BM1 AQ1:AQ5 BF1:BF5 AW2 F2:F4 E2:E5 AR2:AV5 H3:L4 H4:AP4 BI4:BM4 BP4:BV4 F5:AP5 H31:L48 A62:G62 AX62 BG62:BH62 BN62:BO62 AZ62:BE65 BF62:BF67 E63:F63 H64 E64:E67 J64:L67 L76:L77 K76:K88 L79 L83:L90 I83:I94 F84:F88 E87 K91:L95 AZ91:BG95 E91:F65537 J95 AZ96:BF65537 H97:L102 H99:H103">
    <cfRule type="cellIs" dxfId="27" priority="102" stopIfTrue="1" operator="equal">
      <formula>0</formula>
    </cfRule>
  </conditionalFormatting>
  <conditionalFormatting sqref="J76:J94">
    <cfRule type="cellIs" dxfId="26" priority="107" stopIfTrue="1" operator="lessThan">
      <formula>0</formula>
    </cfRule>
  </conditionalFormatting>
  <conditionalFormatting sqref="AI70:AJ70 AI72:AJ72">
    <cfRule type="cellIs" dxfId="25" priority="1" stopIfTrue="1" operator="equal">
      <formula>0</formula>
    </cfRule>
  </conditionalFormatting>
  <conditionalFormatting sqref="AZ31:BE33">
    <cfRule type="cellIs" dxfId="24" priority="56" stopIfTrue="1" operator="equal">
      <formula>0</formula>
    </cfRule>
  </conditionalFormatting>
  <conditionalFormatting sqref="BA2:BE5 AZ3:AZ5">
    <cfRule type="cellIs" dxfId="23" priority="58" stopIfTrue="1" operator="equal">
      <formula>0</formula>
    </cfRule>
  </conditionalFormatting>
  <conditionalFormatting sqref="BG14:BG61">
    <cfRule type="cellIs" dxfId="22" priority="9" stopIfTrue="1" operator="equal">
      <formula>0</formula>
    </cfRule>
  </conditionalFormatting>
  <conditionalFormatting sqref="BI14:BM65537 F66:F74 BA68:BF69 AZ68:AZ70 E69:E74 BA70:BG70 AM70:AM73 AZ71:BE71 H74:H94 E75:F83">
    <cfRule type="cellIs" dxfId="21" priority="2" stopIfTrue="1" operator="equal">
      <formula>0</formula>
    </cfRule>
  </conditionalFormatting>
  <conditionalFormatting sqref="BW58:EU59">
    <cfRule type="cellIs" dxfId="20" priority="26" stopIfTrue="1" operator="equal">
      <formula>0</formula>
    </cfRule>
  </conditionalFormatting>
  <printOptions verticalCentered="1"/>
  <pageMargins left="0.39370078740157483" right="0" top="0" bottom="0" header="0" footer="0"/>
  <pageSetup paperSize="9" scale="63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Y106"/>
  <sheetViews>
    <sheetView zoomScaleNormal="100" workbookViewId="0">
      <selection activeCell="P9" sqref="P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4.5546875" style="2" customWidth="1"/>
    <col min="4" max="4" width="5.44140625" style="2" customWidth="1"/>
    <col min="5" max="5" width="6.5546875" style="2" bestFit="1" customWidth="1"/>
    <col min="6" max="8" width="5.88671875" style="2" customWidth="1"/>
    <col min="9" max="9" width="6" style="2" customWidth="1"/>
    <col min="10" max="10" width="5" style="2" customWidth="1"/>
    <col min="11" max="11" width="3.88671875" style="2" customWidth="1"/>
    <col min="12" max="14" width="3.33203125" style="2" customWidth="1"/>
    <col min="15" max="15" width="2.33203125" style="2" hidden="1" customWidth="1"/>
    <col min="16" max="16" width="3.33203125" style="2" customWidth="1" collapsed="1"/>
    <col min="17" max="18" width="3.33203125" style="2" customWidth="1"/>
    <col min="19" max="19" width="3.44140625" style="2" customWidth="1"/>
    <col min="20" max="20" width="3.33203125" style="2" hidden="1" customWidth="1"/>
    <col min="21" max="21" width="3.33203125" style="2" customWidth="1" collapsed="1"/>
    <col min="22" max="22" width="3.33203125" style="2" customWidth="1"/>
    <col min="23" max="23" width="4" style="2" customWidth="1"/>
    <col min="24" max="24" width="3.33203125" style="2" customWidth="1"/>
    <col min="25" max="25" width="2.33203125" style="2" hidden="1" customWidth="1"/>
    <col min="26" max="26" width="3.33203125" style="2" customWidth="1" collapsed="1"/>
    <col min="27" max="27" width="3.33203125" style="2" customWidth="1"/>
    <col min="28" max="28" width="4" style="2" customWidth="1"/>
    <col min="29" max="29" width="3.33203125" style="2" customWidth="1"/>
    <col min="30" max="30" width="3.33203125" style="2" hidden="1" customWidth="1"/>
    <col min="31" max="31" width="3.33203125" style="2" customWidth="1" collapsed="1"/>
    <col min="32" max="34" width="3.33203125" style="2" customWidth="1"/>
    <col min="35" max="35" width="3.33203125" style="2" hidden="1" customWidth="1"/>
    <col min="36" max="36" width="3.33203125" style="2" customWidth="1" collapsed="1"/>
    <col min="37" max="37" width="3.33203125" style="2" customWidth="1"/>
    <col min="38" max="38" width="3.44140625" style="2" customWidth="1"/>
    <col min="39" max="39" width="3.33203125" style="2" customWidth="1"/>
    <col min="40" max="40" width="4.109375" style="2" customWidth="1"/>
    <col min="41" max="41" width="2.5546875" style="43" customWidth="1"/>
    <col min="42" max="42" width="4.6640625" style="43" hidden="1" customWidth="1" outlineLevel="1"/>
    <col min="43" max="45" width="3.109375" style="43" hidden="1" customWidth="1" outlineLevel="1"/>
    <col min="46" max="46" width="3.109375" style="45" hidden="1" customWidth="1" outlineLevel="1"/>
    <col min="47" max="47" width="8" style="2" hidden="1" customWidth="1" outlineLevel="3"/>
    <col min="48" max="48" width="10.109375" style="2" hidden="1" customWidth="1" outlineLevel="1" collapsed="1"/>
    <col min="49" max="49" width="6.109375" style="101" customWidth="1" collapsed="1"/>
    <col min="50" max="55" width="3" style="2" customWidth="1"/>
    <col min="56" max="56" width="3" style="2" hidden="1" customWidth="1" outlineLevel="1"/>
    <col min="57" max="57" width="3.5546875" style="2" customWidth="1" collapsed="1"/>
    <col min="58" max="58" width="3.88671875" style="2" hidden="1" customWidth="1" outlineLevel="1" collapsed="1"/>
    <col min="59" max="59" width="4.88671875" style="2" hidden="1" customWidth="1" outlineLevel="1"/>
    <col min="60" max="64" width="4" style="2" hidden="1" customWidth="1" outlineLevel="1"/>
    <col min="65" max="65" width="8.88671875" style="2" hidden="1" customWidth="1" outlineLevel="1"/>
    <col min="66" max="66" width="5.109375" style="22" bestFit="1" customWidth="1" collapsed="1"/>
    <col min="67" max="67" width="4" style="2" customWidth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192" t="s">
        <v>118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U1" s="67"/>
      <c r="AV1" s="41"/>
      <c r="AW1" s="99"/>
      <c r="AX1" s="45"/>
      <c r="AY1" s="45"/>
      <c r="AZ1" s="45"/>
      <c r="BA1" s="45"/>
      <c r="BB1" s="45"/>
      <c r="BC1" s="45"/>
      <c r="BO1" s="43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198" t="s">
        <v>8</v>
      </c>
      <c r="D2" s="206" t="s">
        <v>9</v>
      </c>
      <c r="E2" s="78" t="s">
        <v>14</v>
      </c>
      <c r="F2" s="79" t="b">
        <v>1</v>
      </c>
      <c r="G2" s="79" t="b">
        <v>0</v>
      </c>
      <c r="H2" s="79" t="str">
        <f>IF(F2,"s1","s2")</f>
        <v>s1</v>
      </c>
      <c r="I2" s="79">
        <f>COLUMNS(A1:AV1)</f>
        <v>48</v>
      </c>
      <c r="J2" s="80">
        <v>6</v>
      </c>
      <c r="K2" s="204" t="s">
        <v>0</v>
      </c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5"/>
      <c r="AO2" s="59"/>
      <c r="AP2" s="59"/>
      <c r="AQ2" s="59"/>
      <c r="AR2" s="59"/>
      <c r="AS2" s="59"/>
      <c r="AT2" s="46">
        <f>COLUMNS(A1:AT1)</f>
        <v>46</v>
      </c>
      <c r="AU2" s="43">
        <f>COLUMNS(AT4:BE4)</f>
        <v>12</v>
      </c>
      <c r="AW2" s="98"/>
      <c r="AY2" s="96"/>
      <c r="AZ2" s="16"/>
      <c r="BA2" s="16"/>
      <c r="BB2" s="16"/>
      <c r="BC2" s="16"/>
      <c r="BD2" s="16"/>
      <c r="BE2" s="84"/>
      <c r="BG2" s="85"/>
      <c r="BH2" s="85"/>
      <c r="BI2" s="85"/>
      <c r="BJ2" s="85"/>
      <c r="BK2" s="85"/>
      <c r="BN2" s="22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9"/>
      <c r="D3" s="199"/>
      <c r="E3" s="207" t="s">
        <v>1</v>
      </c>
      <c r="F3" s="208"/>
      <c r="G3" s="208"/>
      <c r="H3" s="208"/>
      <c r="I3" s="208"/>
      <c r="J3" s="209"/>
      <c r="K3" s="195" t="s">
        <v>2</v>
      </c>
      <c r="L3" s="196"/>
      <c r="M3" s="196"/>
      <c r="N3" s="196"/>
      <c r="O3" s="197"/>
      <c r="P3" s="195" t="s">
        <v>3</v>
      </c>
      <c r="Q3" s="196"/>
      <c r="R3" s="196"/>
      <c r="S3" s="196"/>
      <c r="T3" s="197"/>
      <c r="U3" s="195" t="s">
        <v>4</v>
      </c>
      <c r="V3" s="196"/>
      <c r="W3" s="196"/>
      <c r="X3" s="196"/>
      <c r="Y3" s="197"/>
      <c r="Z3" s="195" t="s">
        <v>5</v>
      </c>
      <c r="AA3" s="196"/>
      <c r="AB3" s="196"/>
      <c r="AC3" s="196"/>
      <c r="AD3" s="197"/>
      <c r="AE3" s="195" t="s">
        <v>6</v>
      </c>
      <c r="AF3" s="196"/>
      <c r="AG3" s="196"/>
      <c r="AH3" s="196"/>
      <c r="AI3" s="197"/>
      <c r="AJ3" s="195" t="s">
        <v>7</v>
      </c>
      <c r="AK3" s="196"/>
      <c r="AL3" s="196"/>
      <c r="AM3" s="196"/>
      <c r="AN3" s="197"/>
      <c r="AO3" s="59"/>
      <c r="AP3" s="59"/>
      <c r="AQ3" s="59"/>
      <c r="AR3" s="59"/>
      <c r="AS3" s="59"/>
      <c r="AT3" s="46" t="str">
        <f>H2</f>
        <v>s1</v>
      </c>
      <c r="AU3" s="16"/>
      <c r="AV3" s="16"/>
      <c r="AW3" s="98"/>
      <c r="AX3" s="16"/>
      <c r="AY3" s="16"/>
      <c r="AZ3" s="16"/>
      <c r="BA3" s="16"/>
      <c r="BB3" s="16"/>
      <c r="BC3" s="16"/>
      <c r="BD3" s="16"/>
      <c r="BE3" s="85"/>
      <c r="BG3" s="85"/>
      <c r="BH3" s="85"/>
      <c r="BI3" s="85"/>
      <c r="BJ3" s="85"/>
      <c r="BK3" s="85"/>
      <c r="BN3" s="22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200"/>
      <c r="D4" s="200"/>
      <c r="E4" s="47" t="s">
        <v>10</v>
      </c>
      <c r="F4" s="13" t="s">
        <v>11</v>
      </c>
      <c r="G4" s="14" t="s">
        <v>12</v>
      </c>
      <c r="H4" s="14" t="s">
        <v>44</v>
      </c>
      <c r="I4" s="14" t="s">
        <v>14</v>
      </c>
      <c r="J4" s="15" t="s">
        <v>13</v>
      </c>
      <c r="K4" s="62" t="s">
        <v>11</v>
      </c>
      <c r="L4" s="63" t="s">
        <v>12</v>
      </c>
      <c r="M4" s="63" t="s">
        <v>44</v>
      </c>
      <c r="N4" s="64" t="s">
        <v>14</v>
      </c>
      <c r="O4" s="61" t="s">
        <v>13</v>
      </c>
      <c r="P4" s="62" t="s">
        <v>11</v>
      </c>
      <c r="Q4" s="63" t="s">
        <v>12</v>
      </c>
      <c r="R4" s="63" t="s">
        <v>44</v>
      </c>
      <c r="S4" s="64" t="s">
        <v>14</v>
      </c>
      <c r="T4" s="61" t="s">
        <v>13</v>
      </c>
      <c r="U4" s="62" t="s">
        <v>11</v>
      </c>
      <c r="V4" s="63" t="s">
        <v>12</v>
      </c>
      <c r="W4" s="63" t="s">
        <v>44</v>
      </c>
      <c r="X4" s="64" t="s">
        <v>14</v>
      </c>
      <c r="Y4" s="61" t="s">
        <v>13</v>
      </c>
      <c r="Z4" s="62" t="s">
        <v>11</v>
      </c>
      <c r="AA4" s="63" t="s">
        <v>12</v>
      </c>
      <c r="AB4" s="63" t="s">
        <v>44</v>
      </c>
      <c r="AC4" s="64" t="s">
        <v>14</v>
      </c>
      <c r="AD4" s="61" t="s">
        <v>13</v>
      </c>
      <c r="AE4" s="62" t="s">
        <v>11</v>
      </c>
      <c r="AF4" s="63" t="s">
        <v>12</v>
      </c>
      <c r="AG4" s="63" t="s">
        <v>44</v>
      </c>
      <c r="AH4" s="64" t="s">
        <v>14</v>
      </c>
      <c r="AI4" s="61" t="s">
        <v>13</v>
      </c>
      <c r="AJ4" s="60" t="s">
        <v>11</v>
      </c>
      <c r="AK4" s="14" t="s">
        <v>12</v>
      </c>
      <c r="AL4" s="14" t="s">
        <v>44</v>
      </c>
      <c r="AM4" s="14" t="s">
        <v>14</v>
      </c>
      <c r="AN4" s="15" t="s">
        <v>13</v>
      </c>
      <c r="AO4" s="59"/>
      <c r="AP4" s="59"/>
      <c r="AQ4" s="59"/>
      <c r="AR4" s="59"/>
      <c r="AS4" s="59"/>
      <c r="AT4" s="46"/>
      <c r="AU4" s="68" t="s">
        <v>34</v>
      </c>
      <c r="AW4" s="98"/>
      <c r="AX4" s="1"/>
      <c r="AY4" s="1"/>
      <c r="AZ4" s="1"/>
      <c r="BA4" s="1"/>
      <c r="BB4" s="1"/>
      <c r="BC4" s="1"/>
      <c r="BD4" s="1"/>
      <c r="BN4" s="22"/>
      <c r="BO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88">
        <f>SUM(C6:C16)</f>
        <v>1</v>
      </c>
      <c r="D5" s="88">
        <f>SUM(D6:D16)</f>
        <v>15</v>
      </c>
      <c r="E5" s="88">
        <f ca="1">SUM(E6:E16)</f>
        <v>246</v>
      </c>
      <c r="F5" s="88">
        <f ca="1">SUM(F6:F16)</f>
        <v>67</v>
      </c>
      <c r="G5" s="88"/>
      <c r="H5" s="88">
        <f t="shared" ref="H5:AN5" ca="1" si="0">SUM(H6:H16)</f>
        <v>165</v>
      </c>
      <c r="I5" s="88">
        <f t="shared" ca="1" si="0"/>
        <v>5</v>
      </c>
      <c r="J5" s="88">
        <f t="shared" ca="1" si="0"/>
        <v>0</v>
      </c>
      <c r="K5" s="88">
        <f t="shared" si="0"/>
        <v>63</v>
      </c>
      <c r="L5" s="88">
        <f t="shared" si="0"/>
        <v>9</v>
      </c>
      <c r="M5" s="88">
        <f t="shared" si="0"/>
        <v>30</v>
      </c>
      <c r="N5" s="88">
        <f t="shared" si="0"/>
        <v>0</v>
      </c>
      <c r="O5" s="88">
        <f t="shared" si="0"/>
        <v>0</v>
      </c>
      <c r="P5" s="88">
        <f t="shared" si="0"/>
        <v>4</v>
      </c>
      <c r="Q5" s="88">
        <f t="shared" si="0"/>
        <v>0</v>
      </c>
      <c r="R5" s="88">
        <f t="shared" si="0"/>
        <v>66</v>
      </c>
      <c r="S5" s="88">
        <f t="shared" si="0"/>
        <v>5</v>
      </c>
      <c r="T5" s="88">
        <f t="shared" si="0"/>
        <v>0</v>
      </c>
      <c r="U5" s="88">
        <f t="shared" si="0"/>
        <v>0</v>
      </c>
      <c r="V5" s="88">
        <f t="shared" si="0"/>
        <v>0</v>
      </c>
      <c r="W5" s="88">
        <f t="shared" si="0"/>
        <v>30</v>
      </c>
      <c r="X5" s="88">
        <f t="shared" si="0"/>
        <v>0</v>
      </c>
      <c r="Y5" s="88">
        <f t="shared" si="0"/>
        <v>0</v>
      </c>
      <c r="Z5" s="88">
        <f t="shared" si="0"/>
        <v>0</v>
      </c>
      <c r="AA5" s="88">
        <f t="shared" si="0"/>
        <v>0</v>
      </c>
      <c r="AB5" s="88">
        <f t="shared" si="0"/>
        <v>30</v>
      </c>
      <c r="AC5" s="88">
        <f t="shared" si="0"/>
        <v>0</v>
      </c>
      <c r="AD5" s="88">
        <f t="shared" si="0"/>
        <v>0</v>
      </c>
      <c r="AE5" s="88">
        <f t="shared" si="0"/>
        <v>0</v>
      </c>
      <c r="AF5" s="88">
        <f t="shared" si="0"/>
        <v>0</v>
      </c>
      <c r="AG5" s="88">
        <f t="shared" si="0"/>
        <v>9</v>
      </c>
      <c r="AH5" s="88">
        <f t="shared" si="0"/>
        <v>0</v>
      </c>
      <c r="AI5" s="88">
        <f t="shared" si="0"/>
        <v>0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39"/>
      <c r="AP5" s="39"/>
      <c r="AQ5" s="39"/>
      <c r="AR5" s="39"/>
      <c r="AS5" s="39"/>
      <c r="AT5" s="46"/>
      <c r="AU5" s="4"/>
      <c r="AV5" s="81"/>
      <c r="AW5" s="105"/>
      <c r="AX5" s="41"/>
      <c r="AY5" s="41"/>
      <c r="AZ5" s="41"/>
      <c r="BA5" s="41"/>
      <c r="BB5" s="41"/>
      <c r="BC5" s="41"/>
      <c r="BD5" s="41"/>
      <c r="BF5" s="16"/>
      <c r="BL5"/>
      <c r="BM5"/>
      <c r="BO5" s="1"/>
    </row>
    <row r="6" spans="1:77" ht="12.75" customHeight="1" x14ac:dyDescent="0.25">
      <c r="A6" s="21">
        <v>1</v>
      </c>
      <c r="B6" s="119" t="s">
        <v>132</v>
      </c>
      <c r="C6" s="23"/>
      <c r="D6" s="23">
        <v>1</v>
      </c>
      <c r="E6" s="21">
        <v>18</v>
      </c>
      <c r="F6" s="24">
        <v>18</v>
      </c>
      <c r="G6" s="24">
        <f t="shared" ref="G6:J16" ca="1" si="1">SUMIF(OFFSET($K$4,0,0,1,$J$2*5),G$4,$K6)*IF($E$2="S",15,1)</f>
        <v>0</v>
      </c>
      <c r="H6" s="24">
        <f t="shared" ca="1" si="1"/>
        <v>0</v>
      </c>
      <c r="I6" s="24">
        <f t="shared" ca="1" si="1"/>
        <v>0</v>
      </c>
      <c r="J6" s="24">
        <f t="shared" ca="1" si="1"/>
        <v>0</v>
      </c>
      <c r="K6" s="25">
        <v>18</v>
      </c>
      <c r="L6" s="26"/>
      <c r="M6" s="26"/>
      <c r="N6" s="27"/>
      <c r="O6" s="51"/>
      <c r="P6" s="25"/>
      <c r="Q6" s="26"/>
      <c r="R6" s="26"/>
      <c r="S6" s="27"/>
      <c r="T6" s="51"/>
      <c r="U6" s="25"/>
      <c r="V6" s="26"/>
      <c r="W6" s="26"/>
      <c r="X6" s="27"/>
      <c r="Y6" s="51"/>
      <c r="Z6" s="25"/>
      <c r="AA6" s="26"/>
      <c r="AB6" s="26"/>
      <c r="AC6" s="27"/>
      <c r="AD6" s="51"/>
      <c r="AE6" s="25"/>
      <c r="AF6" s="26"/>
      <c r="AG6" s="26"/>
      <c r="AH6" s="27"/>
      <c r="AI6" s="51"/>
      <c r="AJ6" s="25"/>
      <c r="AK6" s="26"/>
      <c r="AL6" s="26"/>
      <c r="AM6" s="26"/>
      <c r="AN6" s="27"/>
      <c r="AO6" s="39"/>
      <c r="AP6" s="39"/>
      <c r="AQ6" s="39"/>
      <c r="AR6" s="39"/>
      <c r="AS6" s="39"/>
      <c r="AT6" s="40" t="e">
        <f>IF(OR(#REF!="o",#REF!="p",#REF!="k",#REF!="w",#REF!="s",#REF!=$AT$3,ISBLANK(#REF!)),1,0)</f>
        <v>#REF!</v>
      </c>
      <c r="AU6" s="66" t="str">
        <f t="shared" ref="AU6:AU29" si="2">TRIM(CONCATENATE(IF(AND(LEN(AX6)&gt;0,AX6&gt;0),TEXT(AX$4,"#0"),""),IF(AND(LEN(AY6)&gt;0,AY6&gt;0),CONCATENATE(" ",TEXT(AY$4,"#0")),""),IF(AND(LEN(AZ6)&gt;0,AZ6&gt;0),CONCATENATE(" ",TEXT(AZ$4,"#0")),""),IF(AND(LEN(BA6)&gt;0,BA6&gt;0),CONCATENATE(" ",TEXT(BA$4,"#0")),""),IF(AND(LEN(BB6)&gt;0,BB6&gt;0),CONCATENATE(" ",TEXT(BB$4,"#0")),""),IF(AND(LEN(BC6)&gt;0,BC6&gt;0),CONCATENATE(" ",TEXT(BC$4,"#0")),""),IF(AND(LEN(BD6)&gt;0,BD6&gt;0),CONCATENATE(" ",TEXT(BD$4,"#0")),"")))</f>
        <v/>
      </c>
      <c r="AV6" s="16"/>
      <c r="AX6" s="30"/>
      <c r="AY6" s="30"/>
      <c r="AZ6" s="30"/>
      <c r="BA6" s="30"/>
      <c r="BB6" s="30"/>
      <c r="BC6" s="30"/>
      <c r="BD6" s="30"/>
      <c r="BF6" s="16"/>
      <c r="BM6" s="6"/>
      <c r="BO6" s="1"/>
      <c r="BP6" s="30"/>
      <c r="BQ6" s="30"/>
      <c r="BR6" s="30"/>
      <c r="BS6" s="30"/>
      <c r="BT6" s="30"/>
      <c r="BU6" s="30"/>
      <c r="BV6" s="30"/>
    </row>
    <row r="7" spans="1:77" ht="12.75" customHeight="1" x14ac:dyDescent="0.25">
      <c r="A7" s="21">
        <v>2</v>
      </c>
      <c r="B7" s="119" t="s">
        <v>133</v>
      </c>
      <c r="C7" s="23"/>
      <c r="D7" s="23">
        <v>2</v>
      </c>
      <c r="E7" s="21">
        <v>18</v>
      </c>
      <c r="F7" s="24">
        <v>9</v>
      </c>
      <c r="G7" s="24">
        <v>9</v>
      </c>
      <c r="H7" s="24"/>
      <c r="I7" s="24"/>
      <c r="J7" s="24"/>
      <c r="K7" s="25">
        <v>9</v>
      </c>
      <c r="L7" s="26">
        <v>9</v>
      </c>
      <c r="M7" s="26"/>
      <c r="N7" s="27"/>
      <c r="O7" s="51"/>
      <c r="P7" s="25"/>
      <c r="Q7" s="26"/>
      <c r="R7" s="26"/>
      <c r="S7" s="27"/>
      <c r="T7" s="51"/>
      <c r="U7" s="25"/>
      <c r="V7" s="26"/>
      <c r="W7" s="26"/>
      <c r="X7" s="27"/>
      <c r="Y7" s="51"/>
      <c r="Z7" s="25"/>
      <c r="AA7" s="26"/>
      <c r="AB7" s="26"/>
      <c r="AC7" s="27"/>
      <c r="AD7" s="51"/>
      <c r="AE7" s="25"/>
      <c r="AF7" s="26"/>
      <c r="AG7" s="26"/>
      <c r="AH7" s="27"/>
      <c r="AI7" s="51"/>
      <c r="AJ7" s="25"/>
      <c r="AK7" s="26"/>
      <c r="AL7" s="26"/>
      <c r="AM7" s="26"/>
      <c r="AN7" s="27"/>
      <c r="AO7" s="39"/>
      <c r="AP7" s="39"/>
      <c r="AQ7" s="39"/>
      <c r="AR7" s="39"/>
      <c r="AS7" s="39"/>
      <c r="AT7" s="40"/>
      <c r="AU7" s="66"/>
      <c r="AV7" s="16"/>
      <c r="AX7" s="30"/>
      <c r="AY7" s="30"/>
      <c r="AZ7" s="30"/>
      <c r="BA7" s="30"/>
      <c r="BB7" s="30"/>
      <c r="BC7" s="30"/>
      <c r="BD7" s="30"/>
      <c r="BF7" s="16"/>
      <c r="BM7" s="6"/>
      <c r="BO7" s="1"/>
      <c r="BP7" s="30"/>
      <c r="BQ7" s="30"/>
      <c r="BR7" s="30"/>
      <c r="BS7" s="30"/>
      <c r="BT7" s="30"/>
      <c r="BU7" s="30"/>
      <c r="BV7" s="30"/>
    </row>
    <row r="8" spans="1:77" ht="12.75" customHeight="1" x14ac:dyDescent="0.25">
      <c r="A8" s="21">
        <v>3</v>
      </c>
      <c r="B8" s="119" t="s">
        <v>97</v>
      </c>
      <c r="C8" s="23">
        <v>0</v>
      </c>
      <c r="D8" s="23">
        <f t="shared" ref="D8:D13" si="3">COUNTIF(K8:AS8,"&gt;0")-C8</f>
        <v>1</v>
      </c>
      <c r="E8" s="21">
        <f ca="1">SUM(F8:J8)</f>
        <v>9</v>
      </c>
      <c r="F8" s="24">
        <v>9</v>
      </c>
      <c r="G8" s="24">
        <f t="shared" ca="1" si="1"/>
        <v>0</v>
      </c>
      <c r="H8" s="24">
        <f t="shared" ca="1" si="1"/>
        <v>0</v>
      </c>
      <c r="I8" s="24">
        <f t="shared" ca="1" si="1"/>
        <v>0</v>
      </c>
      <c r="J8" s="24">
        <f t="shared" ca="1" si="1"/>
        <v>0</v>
      </c>
      <c r="K8" s="25">
        <v>9</v>
      </c>
      <c r="L8" s="26"/>
      <c r="M8" s="26"/>
      <c r="N8" s="27"/>
      <c r="O8" s="51"/>
      <c r="P8" s="25"/>
      <c r="Q8" s="26"/>
      <c r="R8" s="26"/>
      <c r="S8" s="27"/>
      <c r="T8" s="51"/>
      <c r="U8" s="25"/>
      <c r="V8" s="26"/>
      <c r="W8" s="26"/>
      <c r="X8" s="27"/>
      <c r="Y8" s="51"/>
      <c r="Z8" s="25"/>
      <c r="AA8" s="26"/>
      <c r="AB8" s="26"/>
      <c r="AC8" s="27"/>
      <c r="AD8" s="51"/>
      <c r="AE8" s="25"/>
      <c r="AF8" s="26"/>
      <c r="AG8" s="26"/>
      <c r="AH8" s="27"/>
      <c r="AI8" s="51"/>
      <c r="AJ8" s="25"/>
      <c r="AK8" s="26"/>
      <c r="AL8" s="26"/>
      <c r="AM8" s="26"/>
      <c r="AN8" s="27"/>
      <c r="AO8" s="39"/>
      <c r="AP8" s="39"/>
      <c r="AQ8" s="39"/>
      <c r="AR8" s="39"/>
      <c r="AS8" s="39"/>
      <c r="AT8" s="40" t="e">
        <f>IF(OR(#REF!="o",#REF!="p",#REF!="k",#REF!="w",#REF!="s",#REF!=$AT$3,ISBLANK(#REF!)),1,0)</f>
        <v>#REF!</v>
      </c>
      <c r="AU8" s="66" t="str">
        <f t="shared" si="2"/>
        <v/>
      </c>
      <c r="AV8" s="16"/>
      <c r="AX8" s="30"/>
      <c r="AY8" s="30"/>
      <c r="AZ8" s="30"/>
      <c r="BA8" s="30"/>
      <c r="BB8" s="30"/>
      <c r="BC8" s="30"/>
      <c r="BD8" s="30"/>
      <c r="BF8" s="16"/>
      <c r="BM8" s="6"/>
      <c r="BO8" s="1"/>
      <c r="BP8" s="30"/>
      <c r="BQ8" s="30"/>
      <c r="BR8" s="30"/>
      <c r="BS8" s="30"/>
      <c r="BT8" s="30"/>
      <c r="BU8" s="30"/>
      <c r="BV8" s="30"/>
    </row>
    <row r="9" spans="1:77" ht="12.75" customHeight="1" x14ac:dyDescent="0.25">
      <c r="A9" s="21">
        <v>4</v>
      </c>
      <c r="B9" s="119" t="s">
        <v>128</v>
      </c>
      <c r="C9" s="23">
        <v>1</v>
      </c>
      <c r="D9" s="23">
        <f t="shared" si="3"/>
        <v>3</v>
      </c>
      <c r="E9" s="21">
        <f t="shared" ref="E9:E16" ca="1" si="4">SUM(F9:J9)</f>
        <v>120</v>
      </c>
      <c r="F9" s="24">
        <f ca="1">SUMIF(OFFSET($K$4,0,0,1,$J$2*5),F$4,$K9)*IF($E$2="S",15,1)</f>
        <v>0</v>
      </c>
      <c r="G9" s="24">
        <f ca="1">SUMIF(OFFSET($K$4,0,0,1,$J$2*5),G$4,$K9)*IF($E$2="S",15,1)</f>
        <v>0</v>
      </c>
      <c r="H9" s="24">
        <v>120</v>
      </c>
      <c r="I9" s="24">
        <f t="shared" ca="1" si="1"/>
        <v>0</v>
      </c>
      <c r="J9" s="24">
        <f t="shared" ca="1" si="1"/>
        <v>0</v>
      </c>
      <c r="K9" s="31"/>
      <c r="L9" s="28"/>
      <c r="M9" s="28">
        <v>30</v>
      </c>
      <c r="N9" s="32"/>
      <c r="O9" s="65"/>
      <c r="P9" s="31"/>
      <c r="Q9" s="28"/>
      <c r="R9" s="28">
        <v>30</v>
      </c>
      <c r="S9" s="32"/>
      <c r="T9" s="65"/>
      <c r="U9" s="31"/>
      <c r="V9" s="28"/>
      <c r="W9" s="28">
        <v>30</v>
      </c>
      <c r="X9" s="32"/>
      <c r="Y9" s="65"/>
      <c r="Z9" s="31"/>
      <c r="AA9" s="28"/>
      <c r="AB9" s="93">
        <v>30</v>
      </c>
      <c r="AC9" s="32"/>
      <c r="AD9" s="65"/>
      <c r="AE9" s="31"/>
      <c r="AF9" s="50"/>
      <c r="AG9" s="28"/>
      <c r="AH9" s="32"/>
      <c r="AI9" s="65"/>
      <c r="AJ9" s="31"/>
      <c r="AK9" s="28"/>
      <c r="AL9" s="92"/>
      <c r="AM9" s="28"/>
      <c r="AN9" s="32"/>
      <c r="AO9" s="39"/>
      <c r="AP9" s="39"/>
      <c r="AQ9" s="39"/>
      <c r="AR9" s="39"/>
      <c r="AS9" s="39"/>
      <c r="AT9" s="40" t="e">
        <f>IF(OR(#REF!="o",#REF!="p",#REF!="k",#REF!="w",#REF!="s",#REF!=$AT$3,ISBLANK(#REF!)),1,0)</f>
        <v>#REF!</v>
      </c>
      <c r="AU9" s="66" t="str">
        <f t="shared" si="2"/>
        <v/>
      </c>
      <c r="AV9" s="16"/>
      <c r="AX9" s="30"/>
      <c r="AY9" s="30"/>
      <c r="AZ9" s="30"/>
      <c r="BA9" s="30"/>
      <c r="BB9" s="30"/>
      <c r="BC9" s="30"/>
      <c r="BD9" s="30"/>
      <c r="BF9" s="16"/>
      <c r="BM9" s="6"/>
      <c r="BO9" s="1"/>
      <c r="BP9" s="30"/>
      <c r="BQ9" s="30"/>
      <c r="BR9" s="30"/>
      <c r="BS9" s="30"/>
      <c r="BT9" s="30"/>
      <c r="BU9" s="30"/>
      <c r="BV9" s="30"/>
    </row>
    <row r="10" spans="1:77" ht="12.75" customHeight="1" x14ac:dyDescent="0.25">
      <c r="A10" s="21">
        <f t="shared" ref="A10:A16" si="5">A9+1</f>
        <v>5</v>
      </c>
      <c r="B10" s="119" t="s">
        <v>63</v>
      </c>
      <c r="C10" s="23">
        <v>0</v>
      </c>
      <c r="D10" s="23">
        <f t="shared" si="3"/>
        <v>1</v>
      </c>
      <c r="E10" s="21">
        <f t="shared" ca="1" si="4"/>
        <v>9</v>
      </c>
      <c r="F10" s="24">
        <v>9</v>
      </c>
      <c r="G10" s="24">
        <f ca="1">SUMIF(OFFSET($K$4,0,0,1,$J$2*5),G$4,$K10)*IF($E$2="S",15,1)</f>
        <v>0</v>
      </c>
      <c r="H10" s="24">
        <f ca="1">SUMIF(OFFSET($K$4,0,0,1,$J$2*5),H$4,$K10)*IF($E$2="S",15,1)</f>
        <v>0</v>
      </c>
      <c r="I10" s="24">
        <f t="shared" ca="1" si="1"/>
        <v>0</v>
      </c>
      <c r="J10" s="24">
        <f t="shared" ca="1" si="1"/>
        <v>0</v>
      </c>
      <c r="K10" s="25">
        <v>9</v>
      </c>
      <c r="L10" s="26"/>
      <c r="M10" s="26"/>
      <c r="N10" s="27"/>
      <c r="O10" s="51"/>
      <c r="P10" s="25"/>
      <c r="Q10" s="26"/>
      <c r="R10" s="26"/>
      <c r="S10" s="27"/>
      <c r="T10" s="51"/>
      <c r="U10" s="25"/>
      <c r="V10" s="26"/>
      <c r="W10" s="26"/>
      <c r="X10" s="27"/>
      <c r="Y10" s="51"/>
      <c r="Z10" s="25"/>
      <c r="AA10" s="26"/>
      <c r="AB10" s="26"/>
      <c r="AC10" s="27"/>
      <c r="AD10" s="51"/>
      <c r="AE10" s="25"/>
      <c r="AF10" s="26"/>
      <c r="AG10" s="26"/>
      <c r="AH10" s="27"/>
      <c r="AI10" s="51"/>
      <c r="AJ10" s="25"/>
      <c r="AK10" s="26"/>
      <c r="AL10" s="26"/>
      <c r="AM10" s="26"/>
      <c r="AN10" s="27"/>
      <c r="AO10" s="39"/>
      <c r="AP10" s="39"/>
      <c r="AQ10" s="39"/>
      <c r="AR10" s="39"/>
      <c r="AS10" s="39"/>
      <c r="AT10" s="40" t="e">
        <f>IF(OR(#REF!="o",#REF!="p",#REF!="k",#REF!="w",#REF!="s",#REF!=$AT$3,ISBLANK(#REF!)),1,0)</f>
        <v>#REF!</v>
      </c>
      <c r="AU10" s="66" t="str">
        <f t="shared" si="2"/>
        <v/>
      </c>
      <c r="AV10" s="16"/>
      <c r="AX10" s="30"/>
      <c r="AY10" s="30"/>
      <c r="AZ10" s="30"/>
      <c r="BA10" s="30"/>
      <c r="BB10" s="30"/>
      <c r="BC10" s="30"/>
      <c r="BD10" s="30"/>
      <c r="BF10" s="16"/>
      <c r="BM10" s="6"/>
      <c r="BO10" s="1"/>
      <c r="BP10" s="30"/>
      <c r="BQ10" s="30"/>
      <c r="BR10" s="30"/>
      <c r="BS10" s="30"/>
      <c r="BT10" s="30"/>
      <c r="BU10" s="30"/>
      <c r="BV10" s="30"/>
    </row>
    <row r="11" spans="1:77" ht="12.75" customHeight="1" x14ac:dyDescent="0.25">
      <c r="A11" s="21">
        <f t="shared" si="5"/>
        <v>6</v>
      </c>
      <c r="B11" s="119" t="s">
        <v>66</v>
      </c>
      <c r="C11" s="23">
        <v>0</v>
      </c>
      <c r="D11" s="23">
        <v>1</v>
      </c>
      <c r="E11" s="21">
        <v>9</v>
      </c>
      <c r="F11" s="24"/>
      <c r="G11" s="24">
        <f ca="1">SUMIF(OFFSET($K$4,0,0,1,$J$2*5),G$4,$K11)*IF($E$2="S",15,1)</f>
        <v>0</v>
      </c>
      <c r="H11" s="24">
        <v>9</v>
      </c>
      <c r="I11" s="24">
        <f t="shared" ca="1" si="1"/>
        <v>0</v>
      </c>
      <c r="J11" s="24">
        <f t="shared" ca="1" si="1"/>
        <v>0</v>
      </c>
      <c r="K11" s="25"/>
      <c r="L11" s="26"/>
      <c r="M11" s="26"/>
      <c r="N11" s="27"/>
      <c r="O11" s="51"/>
      <c r="P11" s="25"/>
      <c r="Q11" s="26"/>
      <c r="R11" s="26">
        <v>9</v>
      </c>
      <c r="S11" s="27"/>
      <c r="T11" s="51"/>
      <c r="U11" s="25"/>
      <c r="V11" s="26"/>
      <c r="W11" s="26"/>
      <c r="X11" s="27"/>
      <c r="Y11" s="51"/>
      <c r="Z11" s="25"/>
      <c r="AA11" s="26"/>
      <c r="AB11" s="26"/>
      <c r="AC11" s="27"/>
      <c r="AD11" s="51"/>
      <c r="AE11" s="25"/>
      <c r="AF11" s="26"/>
      <c r="AG11" s="26"/>
      <c r="AH11" s="27"/>
      <c r="AI11" s="51"/>
      <c r="AJ11" s="25"/>
      <c r="AK11" s="26"/>
      <c r="AL11" s="26"/>
      <c r="AM11" s="26"/>
      <c r="AN11" s="27"/>
      <c r="AO11" s="39"/>
      <c r="AP11" s="39"/>
      <c r="AQ11" s="39"/>
      <c r="AR11" s="39"/>
      <c r="AS11" s="39"/>
      <c r="AT11" s="40" t="e">
        <f>IF(OR(#REF!="o",#REF!="p",#REF!="k",#REF!="w",#REF!="s",#REF!=$AT$3,ISBLANK(#REF!)),1,0)</f>
        <v>#REF!</v>
      </c>
      <c r="AU11" s="66" t="str">
        <f t="shared" si="2"/>
        <v/>
      </c>
      <c r="AV11" s="16"/>
      <c r="AX11" s="30"/>
      <c r="AY11" s="30"/>
      <c r="AZ11" s="30"/>
      <c r="BA11" s="30"/>
      <c r="BB11" s="30"/>
      <c r="BC11" s="30"/>
      <c r="BD11" s="30"/>
      <c r="BF11" s="16"/>
      <c r="BM11" s="6"/>
      <c r="BO11" s="1"/>
      <c r="BP11" s="30"/>
      <c r="BQ11" s="30"/>
      <c r="BR11" s="30"/>
      <c r="BS11" s="30"/>
      <c r="BT11" s="30"/>
      <c r="BU11" s="30"/>
      <c r="BV11" s="30"/>
    </row>
    <row r="12" spans="1:77" x14ac:dyDescent="0.25">
      <c r="A12" s="21">
        <f t="shared" si="5"/>
        <v>7</v>
      </c>
      <c r="B12" s="119" t="s">
        <v>121</v>
      </c>
      <c r="C12" s="23"/>
      <c r="D12" s="23">
        <v>3</v>
      </c>
      <c r="E12" s="23">
        <v>18</v>
      </c>
      <c r="F12" s="24">
        <v>4</v>
      </c>
      <c r="G12" s="24"/>
      <c r="H12" s="24">
        <v>9</v>
      </c>
      <c r="I12" s="24">
        <v>5</v>
      </c>
      <c r="J12" s="24"/>
      <c r="K12" s="25"/>
      <c r="L12" s="26"/>
      <c r="M12" s="26"/>
      <c r="N12" s="26"/>
      <c r="O12" s="26"/>
      <c r="P12" s="25">
        <v>4</v>
      </c>
      <c r="Q12" s="26"/>
      <c r="R12" s="26">
        <v>9</v>
      </c>
      <c r="S12" s="26">
        <v>5</v>
      </c>
      <c r="T12" s="26"/>
      <c r="U12" s="25"/>
      <c r="V12" s="26"/>
      <c r="W12" s="26"/>
      <c r="X12" s="26"/>
      <c r="Y12" s="26"/>
      <c r="Z12" s="25"/>
      <c r="AA12" s="26"/>
      <c r="AB12" s="26"/>
      <c r="AC12" s="26"/>
      <c r="AD12" s="26"/>
      <c r="AE12" s="25"/>
      <c r="AF12" s="26"/>
      <c r="AG12" s="26"/>
      <c r="AH12" s="26"/>
      <c r="AI12" s="26"/>
      <c r="AJ12" s="26"/>
      <c r="AK12" s="26"/>
      <c r="AL12" s="26"/>
      <c r="AM12" s="26"/>
      <c r="AN12" s="27"/>
      <c r="AO12" s="2"/>
      <c r="AP12" s="2"/>
      <c r="AQ12" s="2"/>
      <c r="AR12" s="2"/>
      <c r="AS12" s="2"/>
      <c r="AT12" s="2"/>
      <c r="AW12" s="2"/>
      <c r="AY12" s="101"/>
      <c r="BN12" s="2"/>
      <c r="BS12" s="30"/>
      <c r="BT12" s="30"/>
      <c r="BU12" s="30"/>
      <c r="BV12" s="30"/>
    </row>
    <row r="13" spans="1:77" ht="12.75" customHeight="1" x14ac:dyDescent="0.25">
      <c r="A13" s="21">
        <f t="shared" si="5"/>
        <v>8</v>
      </c>
      <c r="B13" s="120" t="s">
        <v>61</v>
      </c>
      <c r="C13" s="111">
        <v>0</v>
      </c>
      <c r="D13" s="111">
        <f t="shared" si="3"/>
        <v>1</v>
      </c>
      <c r="E13" s="21">
        <f t="shared" ca="1" si="4"/>
        <v>18</v>
      </c>
      <c r="F13" s="112">
        <f ca="1">SUMIF(OFFSET($K$4,0,0,1,$J$2*5),F$4,$K13)*IF($E$2="S",15,1)</f>
        <v>0</v>
      </c>
      <c r="G13" s="112">
        <f ca="1">SUMIF(OFFSET($K$4,0,0,1,$J$2*5),G$4,$K13)*IF($E$2="S",15,1)</f>
        <v>0</v>
      </c>
      <c r="H13" s="112">
        <v>18</v>
      </c>
      <c r="I13" s="112">
        <f t="shared" ca="1" si="1"/>
        <v>0</v>
      </c>
      <c r="J13" s="111">
        <f t="shared" ca="1" si="1"/>
        <v>0</v>
      </c>
      <c r="K13" s="25"/>
      <c r="L13" s="26"/>
      <c r="M13" s="26"/>
      <c r="N13" s="27"/>
      <c r="O13" s="51"/>
      <c r="P13" s="25"/>
      <c r="Q13" s="26"/>
      <c r="R13" s="26">
        <v>18</v>
      </c>
      <c r="S13" s="27"/>
      <c r="T13" s="51"/>
      <c r="U13" s="25"/>
      <c r="V13" s="26"/>
      <c r="W13" s="26"/>
      <c r="X13" s="27"/>
      <c r="Y13" s="51"/>
      <c r="Z13" s="25"/>
      <c r="AA13" s="26"/>
      <c r="AB13" s="26"/>
      <c r="AC13" s="27"/>
      <c r="AD13" s="51"/>
      <c r="AE13" s="25"/>
      <c r="AF13" s="26"/>
      <c r="AG13" s="26"/>
      <c r="AH13" s="27"/>
      <c r="AI13" s="51"/>
      <c r="AJ13" s="25"/>
      <c r="AK13" s="26"/>
      <c r="AL13" s="26"/>
      <c r="AM13" s="26"/>
      <c r="AN13" s="27"/>
      <c r="AO13" s="39"/>
      <c r="AP13" s="39"/>
      <c r="AQ13" s="39"/>
      <c r="AR13" s="39"/>
      <c r="AS13" s="39"/>
      <c r="AT13" s="40" t="e">
        <f>IF(OR(#REF!="o",#REF!="p",#REF!="k",#REF!="w",#REF!="s",#REF!=$AT$3,ISBLANK(#REF!)),1,0)</f>
        <v>#REF!</v>
      </c>
      <c r="AU13" s="66" t="str">
        <f t="shared" si="2"/>
        <v/>
      </c>
      <c r="AV13" s="16"/>
      <c r="AX13" s="30"/>
      <c r="AY13" s="30"/>
      <c r="AZ13" s="30"/>
      <c r="BA13" s="30"/>
      <c r="BB13" s="30"/>
      <c r="BC13" s="30"/>
      <c r="BD13" s="30"/>
      <c r="BF13" s="16"/>
      <c r="BM13" s="6"/>
      <c r="BO13" s="1"/>
      <c r="BP13" s="30"/>
      <c r="BQ13" s="30"/>
      <c r="BR13" s="30"/>
      <c r="BS13" s="30"/>
      <c r="BT13" s="30"/>
      <c r="BU13" s="30"/>
      <c r="BX13" s="106"/>
      <c r="BY13" s="106"/>
    </row>
    <row r="14" spans="1:77" ht="12.75" customHeight="1" x14ac:dyDescent="0.25">
      <c r="A14" s="21">
        <f t="shared" si="5"/>
        <v>9</v>
      </c>
      <c r="B14" s="120" t="s">
        <v>28</v>
      </c>
      <c r="C14" s="111">
        <v>0</v>
      </c>
      <c r="D14" s="111"/>
      <c r="E14" s="21">
        <f t="shared" ca="1" si="4"/>
        <v>0</v>
      </c>
      <c r="F14" s="112">
        <f ca="1">SUMIF(OFFSET($K$4,0,0,1,$J$2*5),F$4,$K14)*IF($E$2="S",15,1)</f>
        <v>0</v>
      </c>
      <c r="G14" s="112">
        <f ca="1">SUMIF(OFFSET($K$4,0,0,1,$J$2*5),G$4,$K14)*IF($E$2="S",15,1)</f>
        <v>0</v>
      </c>
      <c r="H14" s="112"/>
      <c r="I14" s="112">
        <f t="shared" ca="1" si="1"/>
        <v>0</v>
      </c>
      <c r="J14" s="111">
        <f t="shared" ca="1" si="1"/>
        <v>0</v>
      </c>
      <c r="K14" s="25"/>
      <c r="L14" s="26"/>
      <c r="M14" s="26"/>
      <c r="N14" s="27"/>
      <c r="O14" s="51"/>
      <c r="P14" s="25"/>
      <c r="Q14" s="26"/>
      <c r="R14" s="26"/>
      <c r="S14" s="27"/>
      <c r="T14" s="51"/>
      <c r="U14" s="25"/>
      <c r="V14" s="26"/>
      <c r="W14" s="26"/>
      <c r="X14" s="27"/>
      <c r="Y14" s="51"/>
      <c r="Z14" s="25"/>
      <c r="AA14" s="26"/>
      <c r="AB14" s="26"/>
      <c r="AC14" s="27"/>
      <c r="AD14" s="51"/>
      <c r="AE14" s="25"/>
      <c r="AF14" s="26"/>
      <c r="AG14" s="26"/>
      <c r="AH14" s="27"/>
      <c r="AI14" s="51"/>
      <c r="AJ14" s="25"/>
      <c r="AK14" s="26"/>
      <c r="AL14" s="26"/>
      <c r="AM14" s="26"/>
      <c r="AN14" s="27"/>
      <c r="AO14" s="39"/>
      <c r="AP14" s="39"/>
      <c r="AQ14" s="39"/>
      <c r="AR14" s="39"/>
      <c r="AS14" s="39"/>
      <c r="AT14" s="40" t="e">
        <f>IF(OR(#REF!="o",#REF!="p",#REF!="k",#REF!="w",#REF!="s",#REF!=$AT$3,ISBLANK(#REF!)),1,0)</f>
        <v>#REF!</v>
      </c>
      <c r="AU14" s="66" t="str">
        <f t="shared" si="2"/>
        <v/>
      </c>
      <c r="AV14" s="16"/>
      <c r="AX14" s="30"/>
      <c r="AY14" s="30"/>
      <c r="AZ14" s="30"/>
      <c r="BA14" s="30"/>
      <c r="BB14" s="30"/>
      <c r="BC14" s="30"/>
      <c r="BD14" s="30"/>
      <c r="BF14" s="16"/>
      <c r="BM14" s="6"/>
      <c r="BO14" s="1"/>
      <c r="BP14" s="30"/>
      <c r="BQ14" s="30"/>
      <c r="BR14" s="30"/>
      <c r="BS14" s="30"/>
      <c r="BT14" s="30"/>
      <c r="BU14" s="30"/>
      <c r="BV14" s="30"/>
    </row>
    <row r="15" spans="1:77" ht="12.75" customHeight="1" x14ac:dyDescent="0.25">
      <c r="A15" s="21">
        <f>A14+1</f>
        <v>10</v>
      </c>
      <c r="B15" s="119" t="s">
        <v>88</v>
      </c>
      <c r="C15" s="23">
        <v>0</v>
      </c>
      <c r="D15" s="111">
        <v>1</v>
      </c>
      <c r="E15" s="21">
        <v>18</v>
      </c>
      <c r="F15" s="24">
        <v>18</v>
      </c>
      <c r="G15" s="24">
        <f ca="1">SUMIF(OFFSET($K$4,0,0,1,$J$2*5),G$4,$K15)*IF($E$2="S",15,1)</f>
        <v>0</v>
      </c>
      <c r="H15" s="24">
        <f ca="1">SUMIF(OFFSET($K$4,0,0,1,$J$2*5),H$4,$K15)*IF($E$2="S",15,1)</f>
        <v>0</v>
      </c>
      <c r="I15" s="24">
        <f ca="1">SUMIF(OFFSET($K$4,0,0,1,$J$2*5),I$4,$K15)*IF($E$2="S",15,1)</f>
        <v>0</v>
      </c>
      <c r="J15" s="24">
        <f ca="1">SUMIF(OFFSET($K$4,0,0,1,$J$2*5),J$4,$K15)*IF($E$2="S",15,1)</f>
        <v>0</v>
      </c>
      <c r="K15" s="25">
        <v>18</v>
      </c>
      <c r="L15" s="26"/>
      <c r="M15" s="26"/>
      <c r="N15" s="27"/>
      <c r="O15" s="51"/>
      <c r="P15" s="25"/>
      <c r="Q15" s="26"/>
      <c r="R15" s="26"/>
      <c r="S15" s="27"/>
      <c r="T15" s="51"/>
      <c r="U15" s="25"/>
      <c r="V15" s="26"/>
      <c r="W15" s="26"/>
      <c r="X15" s="27"/>
      <c r="Y15" s="51"/>
      <c r="Z15" s="25"/>
      <c r="AA15" s="26"/>
      <c r="AB15" s="26"/>
      <c r="AC15" s="29"/>
      <c r="AD15" s="42"/>
      <c r="AE15" s="25"/>
      <c r="AF15" s="26"/>
      <c r="AG15" s="26"/>
      <c r="AH15" s="27"/>
      <c r="AI15" s="51"/>
      <c r="AJ15" s="25"/>
      <c r="AK15" s="26"/>
      <c r="AL15" s="26"/>
      <c r="AM15" s="26"/>
      <c r="AN15" s="27"/>
      <c r="AO15" s="39"/>
      <c r="AP15" s="39"/>
      <c r="AQ15" s="39"/>
      <c r="AR15" s="39"/>
      <c r="AS15" s="39"/>
      <c r="AT15" s="40"/>
      <c r="AU15" s="66"/>
      <c r="AV15" s="16"/>
      <c r="AX15" s="30"/>
      <c r="AY15" s="30"/>
      <c r="AZ15" s="30"/>
      <c r="BA15" s="30"/>
      <c r="BB15" s="30"/>
      <c r="BC15" s="30"/>
      <c r="BD15" s="30"/>
      <c r="BF15" s="16"/>
      <c r="BM15" s="6"/>
      <c r="BO15" s="1"/>
      <c r="BP15" s="30"/>
      <c r="BQ15" s="30"/>
      <c r="BR15" s="30"/>
      <c r="BS15" s="30"/>
      <c r="BT15" s="30"/>
      <c r="BU15" s="30"/>
      <c r="BV15" s="30"/>
    </row>
    <row r="16" spans="1:77" ht="24.75" customHeight="1" x14ac:dyDescent="0.25">
      <c r="A16" s="21">
        <f t="shared" si="5"/>
        <v>11</v>
      </c>
      <c r="B16" s="113" t="s">
        <v>69</v>
      </c>
      <c r="C16" s="56"/>
      <c r="D16" s="56">
        <v>1</v>
      </c>
      <c r="E16" s="21">
        <f t="shared" ca="1" si="4"/>
        <v>9</v>
      </c>
      <c r="F16" s="57">
        <f ca="1">SUMIF(OFFSET($K$4,0,0,1,$J$2*5),F$4,$K16)*IF($E$2="S",15,1)</f>
        <v>0</v>
      </c>
      <c r="G16" s="57">
        <f ca="1">SUMIF(OFFSET($K$4,0,0,1,$J$2*5),G$4,$K16)*IF($E$2="S",15,1)</f>
        <v>0</v>
      </c>
      <c r="H16" s="57">
        <v>9</v>
      </c>
      <c r="I16" s="57">
        <f t="shared" ca="1" si="1"/>
        <v>0</v>
      </c>
      <c r="J16" s="57">
        <f t="shared" ca="1" si="1"/>
        <v>0</v>
      </c>
      <c r="K16" s="25"/>
      <c r="L16" s="26"/>
      <c r="M16" s="26"/>
      <c r="N16" s="27"/>
      <c r="O16" s="51"/>
      <c r="P16" s="25"/>
      <c r="Q16" s="26"/>
      <c r="R16" s="26"/>
      <c r="S16" s="27"/>
      <c r="T16" s="51"/>
      <c r="U16" s="25"/>
      <c r="V16" s="26"/>
      <c r="W16" s="26"/>
      <c r="X16" s="27"/>
      <c r="Y16" s="51"/>
      <c r="Z16" s="25"/>
      <c r="AA16" s="26"/>
      <c r="AB16" s="26"/>
      <c r="AC16" s="27"/>
      <c r="AD16" s="51"/>
      <c r="AE16" s="25"/>
      <c r="AF16" s="26"/>
      <c r="AG16" s="26">
        <v>9</v>
      </c>
      <c r="AH16" s="27"/>
      <c r="AI16" s="51"/>
      <c r="AJ16" s="25"/>
      <c r="AK16" s="26"/>
      <c r="AL16" s="26"/>
      <c r="AM16" s="26"/>
      <c r="AN16" s="27"/>
      <c r="AO16" s="39"/>
      <c r="AP16" s="39"/>
      <c r="AQ16" s="39"/>
      <c r="AR16" s="39"/>
      <c r="AS16" s="39"/>
      <c r="AT16" s="40"/>
      <c r="AU16" s="66" t="str">
        <f t="shared" si="2"/>
        <v/>
      </c>
      <c r="AV16" s="16"/>
      <c r="AX16" s="30"/>
      <c r="AY16" s="30"/>
      <c r="AZ16" s="30"/>
      <c r="BA16" s="30"/>
      <c r="BB16" s="30"/>
      <c r="BC16" s="30"/>
      <c r="BD16" s="30"/>
      <c r="BF16" s="16"/>
      <c r="BM16" s="6"/>
      <c r="BO16" s="1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88">
        <f t="shared" ref="C17:AN17" si="6">SUM(C18:C29)</f>
        <v>4</v>
      </c>
      <c r="D17" s="88">
        <f t="shared" si="6"/>
        <v>18</v>
      </c>
      <c r="E17" s="88">
        <f t="shared" ca="1" si="6"/>
        <v>252</v>
      </c>
      <c r="F17" s="88">
        <f t="shared" ca="1" si="6"/>
        <v>99</v>
      </c>
      <c r="G17" s="88">
        <f t="shared" ca="1" si="6"/>
        <v>0</v>
      </c>
      <c r="H17" s="88">
        <f t="shared" ca="1" si="6"/>
        <v>54</v>
      </c>
      <c r="I17" s="88">
        <f t="shared" ca="1" si="6"/>
        <v>99</v>
      </c>
      <c r="J17" s="88">
        <f t="shared" ca="1" si="6"/>
        <v>0</v>
      </c>
      <c r="K17" s="88">
        <f t="shared" si="6"/>
        <v>27</v>
      </c>
      <c r="L17" s="88">
        <f t="shared" si="6"/>
        <v>0</v>
      </c>
      <c r="M17" s="88">
        <f t="shared" si="6"/>
        <v>0</v>
      </c>
      <c r="N17" s="88">
        <f t="shared" si="6"/>
        <v>36</v>
      </c>
      <c r="O17" s="88">
        <f t="shared" si="6"/>
        <v>0</v>
      </c>
      <c r="P17" s="88">
        <f t="shared" si="6"/>
        <v>36</v>
      </c>
      <c r="Q17" s="88">
        <f t="shared" si="6"/>
        <v>0</v>
      </c>
      <c r="R17" s="88">
        <f t="shared" si="6"/>
        <v>18</v>
      </c>
      <c r="S17" s="88">
        <f t="shared" si="6"/>
        <v>27</v>
      </c>
      <c r="T17" s="88">
        <f t="shared" si="6"/>
        <v>0</v>
      </c>
      <c r="U17" s="88">
        <f t="shared" si="6"/>
        <v>27</v>
      </c>
      <c r="V17" s="88">
        <f t="shared" si="6"/>
        <v>0</v>
      </c>
      <c r="W17" s="88">
        <f t="shared" si="6"/>
        <v>18</v>
      </c>
      <c r="X17" s="88">
        <f t="shared" si="6"/>
        <v>36</v>
      </c>
      <c r="Y17" s="88">
        <f t="shared" si="6"/>
        <v>0</v>
      </c>
      <c r="Z17" s="88">
        <f t="shared" si="6"/>
        <v>9</v>
      </c>
      <c r="AA17" s="88">
        <f t="shared" si="6"/>
        <v>0</v>
      </c>
      <c r="AB17" s="88">
        <f t="shared" si="6"/>
        <v>18</v>
      </c>
      <c r="AC17" s="88">
        <f t="shared" si="6"/>
        <v>0</v>
      </c>
      <c r="AD17" s="88">
        <f t="shared" si="6"/>
        <v>0</v>
      </c>
      <c r="AE17" s="88">
        <f t="shared" si="6"/>
        <v>0</v>
      </c>
      <c r="AF17" s="88">
        <f t="shared" si="6"/>
        <v>0</v>
      </c>
      <c r="AG17" s="88">
        <f t="shared" si="6"/>
        <v>0</v>
      </c>
      <c r="AH17" s="88">
        <f t="shared" si="6"/>
        <v>0</v>
      </c>
      <c r="AI17" s="88">
        <f t="shared" si="6"/>
        <v>0</v>
      </c>
      <c r="AJ17" s="88">
        <f t="shared" si="6"/>
        <v>0</v>
      </c>
      <c r="AK17" s="88">
        <f t="shared" si="6"/>
        <v>0</v>
      </c>
      <c r="AL17" s="88">
        <f t="shared" si="6"/>
        <v>0</v>
      </c>
      <c r="AM17" s="88">
        <f t="shared" si="6"/>
        <v>0</v>
      </c>
      <c r="AN17" s="88">
        <f t="shared" si="6"/>
        <v>0</v>
      </c>
      <c r="AO17" s="39"/>
      <c r="AP17" s="39"/>
      <c r="AQ17" s="39"/>
      <c r="AR17" s="39"/>
      <c r="AS17" s="39"/>
      <c r="AT17" s="40"/>
      <c r="AU17" s="2" t="str">
        <f t="shared" si="2"/>
        <v/>
      </c>
      <c r="AV17" s="16"/>
      <c r="AW17" s="105"/>
      <c r="AX17" s="41"/>
      <c r="AY17" s="41"/>
      <c r="AZ17" s="41"/>
      <c r="BA17" s="41"/>
      <c r="BB17" s="41"/>
      <c r="BC17" s="41"/>
      <c r="BD17" s="41"/>
      <c r="BF17" s="16"/>
      <c r="BO17" s="1"/>
      <c r="BV17" s="30"/>
    </row>
    <row r="18" spans="1:74" ht="12.75" customHeight="1" x14ac:dyDescent="0.25">
      <c r="A18" s="21">
        <v>12</v>
      </c>
      <c r="B18" s="119" t="s">
        <v>46</v>
      </c>
      <c r="C18" s="23"/>
      <c r="D18" s="23">
        <v>1</v>
      </c>
      <c r="E18" s="21">
        <v>9</v>
      </c>
      <c r="F18" s="24">
        <v>9</v>
      </c>
      <c r="G18" s="24"/>
      <c r="H18" s="24">
        <f t="shared" ref="H18:J19" ca="1" si="7">SUMIF(OFFSET($K$4,0,0,1,$J$2*5),H$4,$K18)*IF($E$2="S",15,1)</f>
        <v>0</v>
      </c>
      <c r="I18" s="24">
        <f t="shared" ca="1" si="7"/>
        <v>0</v>
      </c>
      <c r="J18" s="24">
        <f t="shared" ca="1" si="7"/>
        <v>0</v>
      </c>
      <c r="K18" s="26">
        <v>9</v>
      </c>
      <c r="L18" s="26"/>
      <c r="M18" s="26"/>
      <c r="N18" s="27"/>
      <c r="O18" s="51"/>
      <c r="P18" s="25"/>
      <c r="Q18" s="26"/>
      <c r="R18" s="26"/>
      <c r="S18" s="27"/>
      <c r="T18" s="51"/>
      <c r="U18" s="25"/>
      <c r="V18" s="26"/>
      <c r="W18" s="26"/>
      <c r="X18" s="27"/>
      <c r="Y18" s="51"/>
      <c r="Z18" s="25"/>
      <c r="AA18" s="26"/>
      <c r="AB18" s="26"/>
      <c r="AC18" s="27"/>
      <c r="AD18" s="51"/>
      <c r="AE18" s="25"/>
      <c r="AF18" s="26"/>
      <c r="AG18" s="26"/>
      <c r="AH18" s="27"/>
      <c r="AI18" s="51"/>
      <c r="AJ18" s="25"/>
      <c r="AK18" s="26"/>
      <c r="AL18" s="26"/>
      <c r="AM18" s="26"/>
      <c r="AN18" s="27"/>
      <c r="AO18" s="39"/>
      <c r="AP18" s="39"/>
      <c r="AQ18" s="39"/>
      <c r="AR18" s="39"/>
      <c r="AS18" s="39"/>
      <c r="AT18" s="40" t="e">
        <f>IF(OR(#REF!="o",#REF!="p",#REF!="k",#REF!="w",#REF!="s",#REF!=$AT$3,ISBLANK(#REF!)),1,0)</f>
        <v>#REF!</v>
      </c>
      <c r="AU18" s="66" t="str">
        <f t="shared" si="2"/>
        <v/>
      </c>
      <c r="AV18" s="16"/>
      <c r="AX18" s="30"/>
      <c r="AY18" s="30"/>
      <c r="AZ18" s="30"/>
      <c r="BA18" s="30"/>
      <c r="BB18" s="30"/>
      <c r="BC18" s="30"/>
      <c r="BD18" s="30"/>
      <c r="BF18" s="16"/>
      <c r="BM18" s="6"/>
      <c r="BO18" s="1"/>
      <c r="BP18" s="30"/>
      <c r="BQ18" s="30"/>
      <c r="BR18" s="30"/>
      <c r="BS18" s="30"/>
      <c r="BT18" s="30"/>
      <c r="BU18" s="30"/>
      <c r="BV18" s="30"/>
    </row>
    <row r="19" spans="1:74" ht="12.75" customHeight="1" x14ac:dyDescent="0.25">
      <c r="A19" s="21">
        <f>A18+1</f>
        <v>13</v>
      </c>
      <c r="B19" s="119" t="s">
        <v>98</v>
      </c>
      <c r="C19" s="23">
        <v>1</v>
      </c>
      <c r="D19" s="23">
        <f t="shared" ref="D19:D23" si="8">COUNTIF(K19:AS19,"&gt;0")-C19</f>
        <v>1</v>
      </c>
      <c r="E19" s="21">
        <f t="shared" ref="E19:E29" ca="1" si="9">SUM(F19:J19)</f>
        <v>27</v>
      </c>
      <c r="F19" s="24">
        <v>9</v>
      </c>
      <c r="G19" s="24"/>
      <c r="H19" s="24">
        <f t="shared" ca="1" si="7"/>
        <v>0</v>
      </c>
      <c r="I19" s="24">
        <v>18</v>
      </c>
      <c r="J19" s="24">
        <f t="shared" ca="1" si="7"/>
        <v>0</v>
      </c>
      <c r="K19" s="109">
        <v>9</v>
      </c>
      <c r="L19" s="26"/>
      <c r="M19" s="26"/>
      <c r="N19" s="27">
        <v>18</v>
      </c>
      <c r="O19" s="51"/>
      <c r="P19" s="25"/>
      <c r="Q19" s="26"/>
      <c r="R19" s="26"/>
      <c r="S19" s="27"/>
      <c r="T19" s="51"/>
      <c r="U19" s="25"/>
      <c r="V19" s="26"/>
      <c r="W19" s="26"/>
      <c r="X19" s="27"/>
      <c r="Y19" s="51"/>
      <c r="Z19" s="25"/>
      <c r="AA19" s="26"/>
      <c r="AB19" s="26"/>
      <c r="AC19" s="29"/>
      <c r="AD19" s="42"/>
      <c r="AE19" s="25"/>
      <c r="AF19" s="26"/>
      <c r="AG19" s="26"/>
      <c r="AH19" s="27"/>
      <c r="AI19" s="51"/>
      <c r="AJ19" s="25"/>
      <c r="AK19" s="26"/>
      <c r="AL19" s="26"/>
      <c r="AM19" s="26"/>
      <c r="AN19" s="27"/>
      <c r="AO19" s="39"/>
      <c r="AP19" s="39"/>
      <c r="AQ19" s="39"/>
      <c r="AR19" s="39"/>
      <c r="AS19" s="39"/>
      <c r="AT19" s="40" t="e">
        <f>IF(OR(#REF!="o",#REF!="p",#REF!="k",#REF!="w",#REF!="s",#REF!=$AT$3,ISBLANK(#REF!)),1,0)</f>
        <v>#REF!</v>
      </c>
      <c r="AU19" s="66" t="str">
        <f t="shared" si="2"/>
        <v/>
      </c>
      <c r="AV19" s="16"/>
      <c r="AX19" s="30"/>
      <c r="AY19" s="30"/>
      <c r="AZ19" s="30"/>
      <c r="BA19" s="30"/>
      <c r="BB19" s="30"/>
      <c r="BC19" s="30"/>
      <c r="BD19" s="30"/>
      <c r="BF19" s="16"/>
      <c r="BM19" s="6"/>
      <c r="BO19" s="1"/>
      <c r="BP19" s="30"/>
      <c r="BQ19" s="30"/>
      <c r="BR19" s="30"/>
      <c r="BS19" s="30"/>
      <c r="BT19" s="30"/>
      <c r="BU19" s="30"/>
      <c r="BV19" s="30"/>
    </row>
    <row r="20" spans="1:74" ht="13.5" customHeight="1" x14ac:dyDescent="0.25">
      <c r="A20" s="21">
        <f t="shared" ref="A20:A29" si="10">A19+1</f>
        <v>14</v>
      </c>
      <c r="B20" s="119" t="s">
        <v>101</v>
      </c>
      <c r="C20" s="23">
        <v>1</v>
      </c>
      <c r="D20" s="23">
        <f t="shared" si="8"/>
        <v>1</v>
      </c>
      <c r="E20" s="21">
        <f t="shared" ca="1" si="9"/>
        <v>27</v>
      </c>
      <c r="F20" s="24">
        <v>9</v>
      </c>
      <c r="G20" s="24">
        <f t="shared" ref="G20:H20" ca="1" si="11">SUMIF(OFFSET($K$4,0,0,1,$J$2*5),G$4,$K20)*IF($E$2="S",15,1)</f>
        <v>0</v>
      </c>
      <c r="H20" s="24">
        <f t="shared" ca="1" si="11"/>
        <v>0</v>
      </c>
      <c r="I20" s="24">
        <v>18</v>
      </c>
      <c r="J20" s="24">
        <f ca="1">SUMIF(OFFSET($K$4,0,0,1,$J$2*5),J$4,$K20)*IF($E$2="S",15,1)</f>
        <v>0</v>
      </c>
      <c r="K20" s="109">
        <v>9</v>
      </c>
      <c r="L20" s="26"/>
      <c r="M20" s="26"/>
      <c r="N20" s="27">
        <v>18</v>
      </c>
      <c r="O20" s="51"/>
      <c r="P20" s="25"/>
      <c r="Q20" s="26"/>
      <c r="R20" s="26"/>
      <c r="S20" s="27"/>
      <c r="T20" s="51"/>
      <c r="U20" s="25"/>
      <c r="V20" s="26"/>
      <c r="W20" s="26"/>
      <c r="X20" s="27"/>
      <c r="Y20" s="51"/>
      <c r="Z20" s="25"/>
      <c r="AA20" s="26"/>
      <c r="AB20" s="26"/>
      <c r="AC20" s="27"/>
      <c r="AD20" s="51"/>
      <c r="AE20" s="25"/>
      <c r="AF20" s="26"/>
      <c r="AG20" s="26"/>
      <c r="AH20" s="27"/>
      <c r="AI20" s="51"/>
      <c r="AJ20" s="25"/>
      <c r="AK20" s="26"/>
      <c r="AL20" s="26"/>
      <c r="AM20" s="26"/>
      <c r="AN20" s="27"/>
      <c r="AO20" s="39"/>
      <c r="AP20" s="39"/>
      <c r="AQ20" s="39"/>
      <c r="AR20" s="39"/>
      <c r="AS20" s="39"/>
      <c r="AT20" s="40" t="e">
        <f>IF(OR(#REF!="o",#REF!="p",#REF!="k",#REF!="w",#REF!="s",#REF!=$AT$3,ISBLANK(#REF!)),1,0)</f>
        <v>#REF!</v>
      </c>
      <c r="AU20" s="66" t="str">
        <f t="shared" si="2"/>
        <v/>
      </c>
      <c r="AV20" s="16"/>
      <c r="AX20" s="30"/>
      <c r="AY20" s="30"/>
      <c r="AZ20" s="30"/>
      <c r="BA20" s="30"/>
      <c r="BB20" s="30"/>
      <c r="BC20" s="30"/>
      <c r="BD20" s="30"/>
      <c r="BF20" s="16"/>
      <c r="BM20" s="6"/>
      <c r="BO20" s="1"/>
      <c r="BP20" s="30"/>
      <c r="BQ20" s="30"/>
      <c r="BR20" s="30"/>
      <c r="BS20" s="30"/>
      <c r="BT20" s="30"/>
      <c r="BU20" s="30"/>
      <c r="BV20" s="30"/>
    </row>
    <row r="21" spans="1:74" ht="12.75" customHeight="1" x14ac:dyDescent="0.25">
      <c r="A21" s="21">
        <f t="shared" si="10"/>
        <v>15</v>
      </c>
      <c r="B21" s="119" t="s">
        <v>48</v>
      </c>
      <c r="C21" s="23">
        <v>0</v>
      </c>
      <c r="D21" s="23">
        <f t="shared" si="8"/>
        <v>2</v>
      </c>
      <c r="E21" s="21">
        <f t="shared" ca="1" si="9"/>
        <v>18</v>
      </c>
      <c r="F21" s="24">
        <v>9</v>
      </c>
      <c r="G21" s="24"/>
      <c r="H21" s="24">
        <f ca="1">SUMIF(OFFSET($K$4,0,0,1,$J$2*5),H$4,$K21)*IF($E$2="S",15,1)</f>
        <v>0</v>
      </c>
      <c r="I21" s="24">
        <v>9</v>
      </c>
      <c r="J21" s="24">
        <f t="shared" ref="J21:J29" ca="1" si="12">SUMIF(OFFSET($K$4,0,0,1,$J$2*5),J$4,$K21)*IF($E$2="S",15,1)</f>
        <v>0</v>
      </c>
      <c r="K21" s="25"/>
      <c r="L21" s="26"/>
      <c r="M21" s="26"/>
      <c r="N21" s="27"/>
      <c r="O21" s="51"/>
      <c r="P21" s="25">
        <v>9</v>
      </c>
      <c r="Q21" s="26"/>
      <c r="R21" s="26"/>
      <c r="S21" s="27">
        <v>9</v>
      </c>
      <c r="T21" s="51"/>
      <c r="U21" s="25"/>
      <c r="V21" s="26"/>
      <c r="W21" s="26"/>
      <c r="X21" s="27"/>
      <c r="Y21" s="51"/>
      <c r="Z21" s="25"/>
      <c r="AA21" s="26"/>
      <c r="AB21" s="26"/>
      <c r="AC21" s="27"/>
      <c r="AD21" s="51"/>
      <c r="AE21" s="25"/>
      <c r="AF21" s="26"/>
      <c r="AG21" s="26"/>
      <c r="AH21" s="27"/>
      <c r="AI21" s="51"/>
      <c r="AJ21" s="25"/>
      <c r="AK21" s="26"/>
      <c r="AL21" s="26"/>
      <c r="AM21" s="26"/>
      <c r="AN21" s="27"/>
      <c r="AO21" s="39"/>
      <c r="AP21" s="39"/>
      <c r="AQ21" s="39"/>
      <c r="AR21" s="39"/>
      <c r="AS21" s="39"/>
      <c r="AT21" s="40" t="e">
        <f>IF(OR(#REF!="o",#REF!="p",#REF!="k",#REF!="w",#REF!="s",#REF!=$AT$3,ISBLANK(#REF!)),1,0)</f>
        <v>#REF!</v>
      </c>
      <c r="AU21" s="66" t="str">
        <f t="shared" si="2"/>
        <v/>
      </c>
      <c r="AV21" s="16"/>
      <c r="AX21" s="30"/>
      <c r="AY21" s="30"/>
      <c r="AZ21" s="30"/>
      <c r="BA21" s="30"/>
      <c r="BB21" s="30"/>
      <c r="BC21" s="30"/>
      <c r="BD21" s="30"/>
      <c r="BF21" s="16"/>
      <c r="BM21" s="6"/>
      <c r="BO21" s="1"/>
      <c r="BP21" s="30"/>
      <c r="BQ21" s="30"/>
      <c r="BR21" s="30"/>
      <c r="BS21" s="30"/>
      <c r="BT21" s="30"/>
      <c r="BU21" s="30"/>
      <c r="BV21" s="30"/>
    </row>
    <row r="22" spans="1:74" ht="12.75" customHeight="1" x14ac:dyDescent="0.25">
      <c r="A22" s="21">
        <f t="shared" si="10"/>
        <v>16</v>
      </c>
      <c r="B22" s="119" t="s">
        <v>122</v>
      </c>
      <c r="C22" s="23"/>
      <c r="D22" s="23">
        <v>2</v>
      </c>
      <c r="E22" s="21">
        <v>18</v>
      </c>
      <c r="F22" s="24">
        <v>9</v>
      </c>
      <c r="G22" s="24">
        <f t="shared" ref="G22:G29" ca="1" si="13">SUMIF(OFFSET($K$4,0,0,1,$J$2*5),G$4,$K22)*IF($E$2="S",15,1)</f>
        <v>0</v>
      </c>
      <c r="H22" s="24">
        <f ca="1">SUMIF(OFFSET($K$4,0,0,1,$J$2*5),H$4,$K22)*IF($E$2="S",15,1)</f>
        <v>0</v>
      </c>
      <c r="I22" s="24">
        <v>9</v>
      </c>
      <c r="J22" s="24">
        <f t="shared" ca="1" si="12"/>
        <v>0</v>
      </c>
      <c r="K22" s="25"/>
      <c r="L22" s="26"/>
      <c r="M22" s="26"/>
      <c r="N22" s="27"/>
      <c r="O22" s="51"/>
      <c r="P22" s="26">
        <v>9</v>
      </c>
      <c r="Q22" s="26"/>
      <c r="R22" s="26"/>
      <c r="S22" s="27">
        <v>9</v>
      </c>
      <c r="T22" s="51"/>
      <c r="U22" s="25"/>
      <c r="V22" s="26"/>
      <c r="W22" s="26"/>
      <c r="X22" s="27"/>
      <c r="Y22" s="51"/>
      <c r="Z22" s="25"/>
      <c r="AA22" s="26"/>
      <c r="AB22" s="26"/>
      <c r="AC22" s="27"/>
      <c r="AD22" s="51"/>
      <c r="AE22" s="25"/>
      <c r="AF22" s="26"/>
      <c r="AG22" s="26"/>
      <c r="AH22" s="27"/>
      <c r="AI22" s="51"/>
      <c r="AJ22" s="25"/>
      <c r="AK22" s="26"/>
      <c r="AL22" s="26"/>
      <c r="AM22" s="26"/>
      <c r="AN22" s="27"/>
      <c r="AO22" s="39"/>
      <c r="AP22" s="39"/>
      <c r="AQ22" s="39"/>
      <c r="AR22" s="39"/>
      <c r="AS22" s="39"/>
      <c r="AT22" s="40" t="e">
        <f>IF(OR(#REF!="o",#REF!="p",#REF!="k",#REF!="w",#REF!="s",#REF!=$AT$3,ISBLANK(#REF!)),1,0)</f>
        <v>#REF!</v>
      </c>
      <c r="AU22" s="66" t="str">
        <f t="shared" si="2"/>
        <v/>
      </c>
      <c r="AV22" s="16"/>
      <c r="AX22" s="30"/>
      <c r="AY22" s="30"/>
      <c r="AZ22" s="30"/>
      <c r="BA22" s="30"/>
      <c r="BB22" s="30"/>
      <c r="BC22" s="30"/>
      <c r="BD22" s="30"/>
      <c r="BF22" s="16"/>
      <c r="BM22" s="6"/>
      <c r="BO22" s="1"/>
      <c r="BP22" s="30"/>
      <c r="BQ22" s="30"/>
      <c r="BR22" s="30"/>
      <c r="BS22" s="30"/>
      <c r="BT22" s="30"/>
      <c r="BU22" s="30"/>
      <c r="BV22" s="30"/>
    </row>
    <row r="23" spans="1:74" ht="24.75" customHeight="1" x14ac:dyDescent="0.25">
      <c r="A23" s="172">
        <f t="shared" si="10"/>
        <v>17</v>
      </c>
      <c r="B23" s="119" t="s">
        <v>105</v>
      </c>
      <c r="C23" s="23">
        <v>1</v>
      </c>
      <c r="D23" s="23">
        <f t="shared" si="8"/>
        <v>1</v>
      </c>
      <c r="E23" s="21">
        <f t="shared" ca="1" si="9"/>
        <v>27</v>
      </c>
      <c r="F23" s="24">
        <v>9</v>
      </c>
      <c r="G23" s="24">
        <f t="shared" ca="1" si="13"/>
        <v>0</v>
      </c>
      <c r="H23" s="24">
        <v>18</v>
      </c>
      <c r="I23" s="24"/>
      <c r="J23" s="24">
        <f t="shared" ca="1" si="12"/>
        <v>0</v>
      </c>
      <c r="K23" s="31"/>
      <c r="L23" s="28"/>
      <c r="M23" s="28"/>
      <c r="N23" s="32"/>
      <c r="O23" s="65"/>
      <c r="P23" s="71">
        <v>9</v>
      </c>
      <c r="Q23" s="28"/>
      <c r="R23" s="28">
        <v>18</v>
      </c>
      <c r="S23" s="32"/>
      <c r="T23" s="65"/>
      <c r="U23" s="31"/>
      <c r="V23" s="28"/>
      <c r="W23" s="28"/>
      <c r="X23" s="32"/>
      <c r="Y23" s="65"/>
      <c r="Z23" s="31"/>
      <c r="AA23" s="28"/>
      <c r="AB23" s="28"/>
      <c r="AC23" s="32"/>
      <c r="AD23" s="65"/>
      <c r="AE23" s="31"/>
      <c r="AF23" s="28"/>
      <c r="AG23" s="28"/>
      <c r="AH23" s="32"/>
      <c r="AI23" s="65"/>
      <c r="AJ23" s="31"/>
      <c r="AK23" s="28"/>
      <c r="AL23" s="28"/>
      <c r="AM23" s="26"/>
      <c r="AN23" s="32"/>
      <c r="AO23" s="39"/>
      <c r="AP23" s="39"/>
      <c r="AQ23" s="39"/>
      <c r="AR23" s="39"/>
      <c r="AS23" s="39"/>
      <c r="AT23" s="40" t="e">
        <f>IF(OR(#REF!="o",#REF!="p",#REF!="k",#REF!="w",#REF!="s",#REF!=$AT$3,ISBLANK(#REF!)),1,0)</f>
        <v>#REF!</v>
      </c>
      <c r="AU23" s="66" t="str">
        <f t="shared" si="2"/>
        <v/>
      </c>
      <c r="AV23" s="16"/>
      <c r="AX23" s="30"/>
      <c r="AY23" s="30"/>
      <c r="AZ23" s="30"/>
      <c r="BA23" s="30"/>
      <c r="BB23" s="30"/>
      <c r="BC23" s="30"/>
      <c r="BD23" s="30"/>
      <c r="BF23" s="16"/>
      <c r="BM23" s="6"/>
      <c r="BO23" s="1"/>
      <c r="BP23" s="30"/>
      <c r="BQ23" s="30"/>
      <c r="BR23" s="30"/>
      <c r="BS23" s="30"/>
      <c r="BT23" s="30"/>
      <c r="BU23" s="30"/>
      <c r="BV23" s="30"/>
    </row>
    <row r="24" spans="1:74" ht="12.75" customHeight="1" x14ac:dyDescent="0.25">
      <c r="A24" s="172">
        <f t="shared" si="10"/>
        <v>18</v>
      </c>
      <c r="B24" s="119" t="s">
        <v>72</v>
      </c>
      <c r="C24" s="23"/>
      <c r="D24" s="23">
        <v>2</v>
      </c>
      <c r="E24" s="21">
        <f t="shared" ca="1" si="9"/>
        <v>18</v>
      </c>
      <c r="F24" s="24">
        <v>9</v>
      </c>
      <c r="G24" s="24">
        <f t="shared" ca="1" si="13"/>
        <v>0</v>
      </c>
      <c r="H24" s="24">
        <f ca="1">SUMIF(OFFSET($K$4,0,0,1,$J$2*5),H$4,$K24)*IF($E$2="S",15,1)</f>
        <v>0</v>
      </c>
      <c r="I24" s="24">
        <v>9</v>
      </c>
      <c r="J24" s="24">
        <f t="shared" ca="1" si="12"/>
        <v>0</v>
      </c>
      <c r="K24" s="25"/>
      <c r="L24" s="26"/>
      <c r="M24" s="26"/>
      <c r="N24" s="27"/>
      <c r="O24" s="51"/>
      <c r="P24" s="31">
        <v>9</v>
      </c>
      <c r="Q24" s="26"/>
      <c r="R24" s="26"/>
      <c r="S24" s="27">
        <v>9</v>
      </c>
      <c r="T24" s="51"/>
      <c r="U24" s="25"/>
      <c r="V24" s="26"/>
      <c r="W24" s="26"/>
      <c r="X24" s="27"/>
      <c r="Y24" s="51"/>
      <c r="Z24" s="25"/>
      <c r="AA24" s="26"/>
      <c r="AB24" s="26"/>
      <c r="AC24" s="27"/>
      <c r="AD24" s="51"/>
      <c r="AE24" s="25"/>
      <c r="AF24" s="26"/>
      <c r="AG24" s="26"/>
      <c r="AH24" s="27"/>
      <c r="AI24" s="51"/>
      <c r="AJ24" s="25"/>
      <c r="AK24" s="26"/>
      <c r="AL24" s="26"/>
      <c r="AM24" s="26"/>
      <c r="AN24" s="27"/>
      <c r="AO24" s="39"/>
      <c r="AP24" s="39"/>
      <c r="AQ24" s="39"/>
      <c r="AR24" s="39"/>
      <c r="AS24" s="39"/>
      <c r="AT24" s="40" t="e">
        <f>IF(OR(#REF!="o",#REF!="p",#REF!="k",#REF!="w",#REF!="s",#REF!=$AT$3,ISBLANK(#REF!)),1,0)</f>
        <v>#REF!</v>
      </c>
      <c r="AU24" s="66" t="str">
        <f t="shared" si="2"/>
        <v/>
      </c>
      <c r="AV24" s="16"/>
      <c r="AX24" s="30"/>
      <c r="AY24" s="30"/>
      <c r="AZ24" s="30"/>
      <c r="BA24" s="30"/>
      <c r="BB24" s="30"/>
      <c r="BC24" s="30"/>
      <c r="BD24" s="30"/>
      <c r="BF24" s="16"/>
      <c r="BM24" s="6"/>
      <c r="BO24" s="1"/>
      <c r="BP24" s="30"/>
      <c r="BQ24" s="30"/>
      <c r="BR24" s="30"/>
      <c r="BS24" s="30"/>
      <c r="BT24" s="30"/>
      <c r="BU24" s="30"/>
      <c r="BV24" s="30"/>
    </row>
    <row r="25" spans="1:74" ht="12.75" customHeight="1" x14ac:dyDescent="0.25">
      <c r="A25" s="172">
        <f t="shared" si="10"/>
        <v>19</v>
      </c>
      <c r="B25" s="119" t="s">
        <v>130</v>
      </c>
      <c r="C25" s="23"/>
      <c r="D25" s="23">
        <f>COUNTIF(K25:AS25,"&gt;0")-C25</f>
        <v>2</v>
      </c>
      <c r="E25" s="21">
        <f t="shared" ca="1" si="9"/>
        <v>27</v>
      </c>
      <c r="F25" s="24">
        <v>9</v>
      </c>
      <c r="G25" s="24">
        <f t="shared" ca="1" si="13"/>
        <v>0</v>
      </c>
      <c r="H25" s="24">
        <f ca="1">SUMIF(OFFSET($K$4,0,0,1,$J$2*5),H$4,$K25)*IF($E$2="S",15,1)</f>
        <v>0</v>
      </c>
      <c r="I25" s="24">
        <v>18</v>
      </c>
      <c r="J25" s="24">
        <f t="shared" ca="1" si="12"/>
        <v>0</v>
      </c>
      <c r="K25" s="25"/>
      <c r="L25" s="26"/>
      <c r="M25" s="26"/>
      <c r="N25" s="27"/>
      <c r="O25" s="51"/>
      <c r="P25" s="25"/>
      <c r="Q25" s="26"/>
      <c r="R25" s="26"/>
      <c r="S25" s="27"/>
      <c r="T25" s="51"/>
      <c r="U25" s="26">
        <v>9</v>
      </c>
      <c r="V25" s="28"/>
      <c r="W25" s="28"/>
      <c r="X25" s="32">
        <v>18</v>
      </c>
      <c r="Y25" s="51"/>
      <c r="Z25" s="25"/>
      <c r="AA25" s="26"/>
      <c r="AB25" s="26"/>
      <c r="AC25" s="27"/>
      <c r="AD25" s="51"/>
      <c r="AE25" s="25"/>
      <c r="AF25" s="26"/>
      <c r="AG25" s="26"/>
      <c r="AH25" s="27"/>
      <c r="AI25" s="51"/>
      <c r="AJ25" s="25"/>
      <c r="AK25" s="26"/>
      <c r="AL25" s="26"/>
      <c r="AM25" s="26"/>
      <c r="AN25" s="27"/>
      <c r="AO25" s="39"/>
      <c r="AP25" s="39"/>
      <c r="AQ25" s="39"/>
      <c r="AR25" s="39"/>
      <c r="AS25" s="39"/>
      <c r="AT25" s="40" t="e">
        <f>IF(OR(#REF!="o",#REF!="p",#REF!="k",#REF!="w",#REF!="s",#REF!=$AT$3,ISBLANK(#REF!)),1,0)</f>
        <v>#REF!</v>
      </c>
      <c r="AU25" s="66" t="str">
        <f t="shared" si="2"/>
        <v/>
      </c>
      <c r="AV25" s="16"/>
      <c r="AX25" s="30"/>
      <c r="AY25" s="30"/>
      <c r="AZ25" s="30"/>
      <c r="BA25" s="30"/>
      <c r="BB25" s="30"/>
      <c r="BC25" s="30"/>
      <c r="BD25" s="30"/>
      <c r="BF25" s="16"/>
      <c r="BM25" s="6"/>
      <c r="BO25" s="1"/>
      <c r="BP25" s="30"/>
      <c r="BQ25" s="30"/>
      <c r="BR25" s="30"/>
      <c r="BS25" s="30"/>
      <c r="BT25" s="30"/>
      <c r="BU25" s="30"/>
      <c r="BV25" s="30"/>
    </row>
    <row r="26" spans="1:74" ht="12.75" customHeight="1" x14ac:dyDescent="0.25">
      <c r="A26" s="172">
        <f t="shared" si="10"/>
        <v>20</v>
      </c>
      <c r="B26" s="119" t="s">
        <v>59</v>
      </c>
      <c r="C26" s="23"/>
      <c r="D26" s="23">
        <f>COUNTIF(K26:AS26,"&gt;0")-C26</f>
        <v>2</v>
      </c>
      <c r="E26" s="21">
        <f t="shared" ca="1" si="9"/>
        <v>18</v>
      </c>
      <c r="F26" s="24">
        <v>9</v>
      </c>
      <c r="G26" s="24">
        <f t="shared" ca="1" si="13"/>
        <v>0</v>
      </c>
      <c r="H26" s="24">
        <f ca="1">SUMIF(OFFSET($K$4,0,0,1,$J$2*5),H$4,$K26)*IF($E$2="S",15,1)</f>
        <v>0</v>
      </c>
      <c r="I26" s="24">
        <v>9</v>
      </c>
      <c r="J26" s="24">
        <f t="shared" ca="1" si="12"/>
        <v>0</v>
      </c>
      <c r="K26" s="31"/>
      <c r="L26" s="26"/>
      <c r="M26" s="26"/>
      <c r="N26" s="27"/>
      <c r="O26" s="65"/>
      <c r="P26" s="31"/>
      <c r="Q26" s="26"/>
      <c r="R26" s="26"/>
      <c r="S26" s="27"/>
      <c r="T26" s="51"/>
      <c r="U26" s="26">
        <v>9</v>
      </c>
      <c r="V26" s="26"/>
      <c r="W26" s="26"/>
      <c r="X26" s="27">
        <v>9</v>
      </c>
      <c r="Y26" s="29"/>
      <c r="Z26" s="25"/>
      <c r="AA26" s="26"/>
      <c r="AB26" s="26"/>
      <c r="AC26" s="27"/>
      <c r="AD26" s="51"/>
      <c r="AE26" s="25"/>
      <c r="AF26" s="26"/>
      <c r="AG26" s="26"/>
      <c r="AH26" s="27"/>
      <c r="AI26" s="51"/>
      <c r="AJ26" s="25"/>
      <c r="AK26" s="26"/>
      <c r="AL26" s="26"/>
      <c r="AM26" s="26"/>
      <c r="AN26" s="27"/>
      <c r="AO26" s="39"/>
      <c r="AP26" s="39"/>
      <c r="AQ26" s="39"/>
      <c r="AR26" s="39"/>
      <c r="AS26" s="39"/>
      <c r="AT26" s="40" t="e">
        <f>IF(OR(#REF!="o",#REF!="p",#REF!="k",#REF!="w",#REF!="s",#REF!=$AT$3,ISBLANK(#REF!)),1,0)</f>
        <v>#REF!</v>
      </c>
      <c r="AU26" s="66" t="str">
        <f t="shared" si="2"/>
        <v/>
      </c>
      <c r="AV26" s="16"/>
      <c r="AX26" s="30"/>
      <c r="AY26" s="30"/>
      <c r="AZ26" s="30"/>
      <c r="BA26" s="30"/>
      <c r="BB26" s="30"/>
      <c r="BC26" s="30"/>
      <c r="BD26" s="30"/>
      <c r="BF26" s="16"/>
      <c r="BM26" s="6"/>
      <c r="BO26" s="1"/>
      <c r="BP26" s="30"/>
      <c r="BQ26" s="30"/>
      <c r="BR26" s="30"/>
      <c r="BS26" s="30"/>
      <c r="BT26" s="30"/>
      <c r="BU26" s="30"/>
      <c r="BV26" s="30"/>
    </row>
    <row r="27" spans="1:74" ht="12.75" customHeight="1" x14ac:dyDescent="0.25">
      <c r="A27" s="172">
        <f t="shared" si="10"/>
        <v>21</v>
      </c>
      <c r="B27" s="119" t="s">
        <v>58</v>
      </c>
      <c r="C27" s="23"/>
      <c r="D27" s="23">
        <f>COUNTIF(K27:AS27,"&gt;0")-C27</f>
        <v>2</v>
      </c>
      <c r="E27" s="21">
        <f t="shared" ca="1" si="9"/>
        <v>18</v>
      </c>
      <c r="F27" s="24">
        <v>9</v>
      </c>
      <c r="G27" s="24">
        <f t="shared" ca="1" si="13"/>
        <v>0</v>
      </c>
      <c r="H27" s="24">
        <f ca="1">SUMIF(OFFSET($K$4,0,0,1,$J$2*5),H$4,$K27)*IF($E$2="S",15,1)</f>
        <v>0</v>
      </c>
      <c r="I27" s="24">
        <v>9</v>
      </c>
      <c r="J27" s="24">
        <f t="shared" ca="1" si="12"/>
        <v>0</v>
      </c>
      <c r="K27" s="94"/>
      <c r="L27" s="26"/>
      <c r="M27" s="26"/>
      <c r="N27" s="27"/>
      <c r="O27" s="51"/>
      <c r="P27" s="25"/>
      <c r="Q27" s="26"/>
      <c r="R27" s="26"/>
      <c r="S27" s="27"/>
      <c r="T27" s="51"/>
      <c r="U27" s="26">
        <v>9</v>
      </c>
      <c r="V27" s="28"/>
      <c r="W27" s="28"/>
      <c r="X27" s="27">
        <v>9</v>
      </c>
      <c r="Y27" s="51"/>
      <c r="Z27" s="31"/>
      <c r="AA27" s="28"/>
      <c r="AB27" s="28"/>
      <c r="AC27" s="32"/>
      <c r="AD27" s="51"/>
      <c r="AE27" s="25"/>
      <c r="AF27" s="26"/>
      <c r="AG27" s="26"/>
      <c r="AH27" s="27"/>
      <c r="AI27" s="51"/>
      <c r="AJ27" s="25"/>
      <c r="AK27" s="26"/>
      <c r="AL27" s="26"/>
      <c r="AM27" s="26"/>
      <c r="AN27" s="27"/>
      <c r="AO27" s="39"/>
      <c r="AP27" s="39"/>
      <c r="AQ27" s="39"/>
      <c r="AR27" s="39"/>
      <c r="AS27" s="39"/>
      <c r="AT27" s="40" t="e">
        <f>IF(OR(#REF!="o",#REF!="p",#REF!="k",#REF!="w",#REF!="s",#REF!=$AT$3,ISBLANK(#REF!)),1,0)</f>
        <v>#REF!</v>
      </c>
      <c r="AU27" s="66" t="str">
        <f t="shared" si="2"/>
        <v/>
      </c>
      <c r="AV27" s="16"/>
      <c r="AX27" s="30"/>
      <c r="AY27" s="30"/>
      <c r="AZ27" s="30"/>
      <c r="BA27" s="30"/>
      <c r="BB27" s="30"/>
      <c r="BC27" s="30"/>
      <c r="BD27" s="30"/>
      <c r="BF27" s="16"/>
      <c r="BM27" s="6"/>
      <c r="BO27" s="1"/>
      <c r="BP27" s="30"/>
      <c r="BQ27" s="30"/>
      <c r="BR27" s="30"/>
      <c r="BS27" s="30"/>
      <c r="BT27" s="30"/>
      <c r="BU27" s="30"/>
      <c r="BV27" s="30"/>
    </row>
    <row r="28" spans="1:74" ht="12.75" customHeight="1" x14ac:dyDescent="0.25">
      <c r="A28" s="172">
        <f t="shared" si="10"/>
        <v>22</v>
      </c>
      <c r="B28" s="119" t="s">
        <v>49</v>
      </c>
      <c r="C28" s="23">
        <v>0</v>
      </c>
      <c r="D28" s="23">
        <f>COUNTIF(K28:AS28,"&gt;0")-C28</f>
        <v>1</v>
      </c>
      <c r="E28" s="21">
        <f t="shared" ca="1" si="9"/>
        <v>18</v>
      </c>
      <c r="F28" s="24">
        <f ca="1">SUMIF(OFFSET($K$4,0,0,1,$J$2*5),F$4,$K28)*IF($E$2="S",15,1)</f>
        <v>0</v>
      </c>
      <c r="G28" s="24">
        <f t="shared" ca="1" si="13"/>
        <v>0</v>
      </c>
      <c r="H28" s="24">
        <v>18</v>
      </c>
      <c r="I28" s="24">
        <f ca="1">SUMIF(OFFSET($K$4,0,0,1,$J$2*5),I$4,$K28)*IF($E$2="S",15,1)</f>
        <v>0</v>
      </c>
      <c r="J28" s="24">
        <f t="shared" ca="1" si="12"/>
        <v>0</v>
      </c>
      <c r="K28" s="25"/>
      <c r="L28" s="26"/>
      <c r="M28" s="26"/>
      <c r="N28" s="27"/>
      <c r="O28" s="51"/>
      <c r="P28" s="25"/>
      <c r="Q28" s="26"/>
      <c r="R28" s="26"/>
      <c r="S28" s="27"/>
      <c r="T28" s="51"/>
      <c r="U28" s="31"/>
      <c r="V28" s="28"/>
      <c r="W28" s="28">
        <v>18</v>
      </c>
      <c r="X28" s="32"/>
      <c r="Y28" s="51"/>
      <c r="Z28" s="25"/>
      <c r="AA28" s="26"/>
      <c r="AB28" s="26"/>
      <c r="AC28" s="27"/>
      <c r="AD28" s="51"/>
      <c r="AE28" s="25"/>
      <c r="AF28" s="26"/>
      <c r="AG28" s="26"/>
      <c r="AH28" s="27"/>
      <c r="AI28" s="51"/>
      <c r="AJ28" s="25"/>
      <c r="AK28" s="26"/>
      <c r="AL28" s="26"/>
      <c r="AM28" s="26"/>
      <c r="AN28" s="27"/>
      <c r="AO28" s="39"/>
      <c r="AP28" s="39"/>
      <c r="AQ28" s="39"/>
      <c r="AR28" s="39"/>
      <c r="AS28" s="39"/>
      <c r="AT28" s="40" t="e">
        <f>IF(OR(#REF!="o",#REF!="p",#REF!="k",#REF!="w",#REF!="s",#REF!=$AT$3,ISBLANK(#REF!)),1,0)</f>
        <v>#REF!</v>
      </c>
      <c r="AU28" s="66" t="str">
        <f t="shared" si="2"/>
        <v/>
      </c>
      <c r="AV28" s="16"/>
      <c r="AX28" s="30"/>
      <c r="AY28" s="30"/>
      <c r="AZ28" s="30"/>
      <c r="BA28" s="30"/>
      <c r="BB28" s="30"/>
      <c r="BC28" s="30"/>
      <c r="BD28" s="30"/>
      <c r="BF28" s="16"/>
      <c r="BM28" s="6"/>
      <c r="BO28" s="1"/>
      <c r="BP28" s="30"/>
      <c r="BQ28" s="30"/>
      <c r="BR28" s="30"/>
      <c r="BS28" s="30"/>
      <c r="BT28" s="30"/>
      <c r="BU28" s="30"/>
      <c r="BV28" s="30"/>
    </row>
    <row r="29" spans="1:74" ht="12.75" customHeight="1" x14ac:dyDescent="0.25">
      <c r="A29" s="172">
        <f t="shared" si="10"/>
        <v>23</v>
      </c>
      <c r="B29" s="119" t="s">
        <v>74</v>
      </c>
      <c r="C29" s="23">
        <v>1</v>
      </c>
      <c r="D29" s="23">
        <f>COUNTIF(K29:AS29,"&gt;0")-C29</f>
        <v>1</v>
      </c>
      <c r="E29" s="21">
        <f t="shared" ca="1" si="9"/>
        <v>27</v>
      </c>
      <c r="F29" s="24">
        <v>9</v>
      </c>
      <c r="G29" s="24">
        <f t="shared" ca="1" si="13"/>
        <v>0</v>
      </c>
      <c r="H29" s="24">
        <v>18</v>
      </c>
      <c r="I29" s="24"/>
      <c r="J29" s="24">
        <f t="shared" ca="1" si="12"/>
        <v>0</v>
      </c>
      <c r="K29" s="25"/>
      <c r="L29" s="26"/>
      <c r="M29" s="26"/>
      <c r="N29" s="27"/>
      <c r="O29" s="51"/>
      <c r="P29" s="25"/>
      <c r="Q29" s="26"/>
      <c r="R29" s="26"/>
      <c r="S29" s="27"/>
      <c r="T29" s="51"/>
      <c r="U29" s="31"/>
      <c r="V29" s="28"/>
      <c r="W29" s="28"/>
      <c r="X29" s="32"/>
      <c r="Y29" s="51"/>
      <c r="Z29" s="70">
        <v>9</v>
      </c>
      <c r="AA29" s="26"/>
      <c r="AB29" s="26">
        <v>18</v>
      </c>
      <c r="AC29" s="27"/>
      <c r="AD29" s="51"/>
      <c r="AE29" s="25"/>
      <c r="AF29" s="26"/>
      <c r="AG29" s="26"/>
      <c r="AH29" s="27"/>
      <c r="AI29" s="51"/>
      <c r="AJ29" s="25"/>
      <c r="AK29" s="26"/>
      <c r="AL29" s="26"/>
      <c r="AM29" s="26"/>
      <c r="AN29" s="27"/>
      <c r="AO29" s="39"/>
      <c r="AP29" s="39"/>
      <c r="AQ29" s="39"/>
      <c r="AR29" s="39"/>
      <c r="AS29" s="39"/>
      <c r="AT29" s="40" t="e">
        <f>IF(OR(#REF!="o",#REF!="p",#REF!="k",#REF!="w",#REF!="s",#REF!=$AT$3,ISBLANK(#REF!)),1,0)</f>
        <v>#REF!</v>
      </c>
      <c r="AU29" s="66" t="str">
        <f t="shared" si="2"/>
        <v/>
      </c>
      <c r="AV29" s="16"/>
      <c r="AX29" s="30"/>
      <c r="AY29" s="30"/>
      <c r="AZ29" s="30"/>
      <c r="BA29" s="30"/>
      <c r="BB29" s="30"/>
      <c r="BC29" s="30"/>
      <c r="BD29" s="30"/>
      <c r="BF29" s="16"/>
      <c r="BM29" s="6"/>
      <c r="BO29" s="1"/>
      <c r="BP29" s="30"/>
      <c r="BQ29" s="30"/>
      <c r="BR29" s="30"/>
      <c r="BS29" s="30"/>
      <c r="BT29" s="30"/>
      <c r="BU29" s="30"/>
    </row>
    <row r="30" spans="1:74" x14ac:dyDescent="0.25">
      <c r="A30" s="77" t="s">
        <v>18</v>
      </c>
      <c r="B30" s="121" t="s">
        <v>25</v>
      </c>
      <c r="C30" s="88">
        <f t="shared" ref="C30:AN30" si="14">SUM(C31:C48)</f>
        <v>6</v>
      </c>
      <c r="D30" s="88">
        <f t="shared" si="14"/>
        <v>26</v>
      </c>
      <c r="E30" s="88">
        <f t="shared" ca="1" si="14"/>
        <v>387</v>
      </c>
      <c r="F30" s="88">
        <f t="shared" ca="1" si="14"/>
        <v>171</v>
      </c>
      <c r="G30" s="88">
        <f t="shared" ca="1" si="14"/>
        <v>9</v>
      </c>
      <c r="H30" s="88">
        <f t="shared" ca="1" si="14"/>
        <v>135</v>
      </c>
      <c r="I30" s="88">
        <f t="shared" ca="1" si="14"/>
        <v>72</v>
      </c>
      <c r="J30" s="88">
        <f t="shared" ca="1" si="14"/>
        <v>0</v>
      </c>
      <c r="K30" s="88">
        <f t="shared" si="14"/>
        <v>27</v>
      </c>
      <c r="L30" s="88">
        <f t="shared" si="14"/>
        <v>0</v>
      </c>
      <c r="M30" s="88">
        <f t="shared" si="14"/>
        <v>9</v>
      </c>
      <c r="N30" s="88">
        <f t="shared" si="14"/>
        <v>36</v>
      </c>
      <c r="O30" s="88">
        <f t="shared" si="14"/>
        <v>15</v>
      </c>
      <c r="P30" s="88">
        <f t="shared" si="14"/>
        <v>27</v>
      </c>
      <c r="Q30" s="88">
        <f t="shared" si="14"/>
        <v>9</v>
      </c>
      <c r="R30" s="88">
        <f t="shared" si="14"/>
        <v>9</v>
      </c>
      <c r="S30" s="88">
        <f t="shared" si="14"/>
        <v>9</v>
      </c>
      <c r="T30" s="88">
        <f t="shared" si="14"/>
        <v>0</v>
      </c>
      <c r="U30" s="88">
        <f t="shared" si="14"/>
        <v>72</v>
      </c>
      <c r="V30" s="88">
        <f t="shared" si="14"/>
        <v>0</v>
      </c>
      <c r="W30" s="88">
        <f t="shared" si="14"/>
        <v>54</v>
      </c>
      <c r="X30" s="88">
        <f t="shared" si="14"/>
        <v>9</v>
      </c>
      <c r="Y30" s="88">
        <f t="shared" si="14"/>
        <v>0</v>
      </c>
      <c r="Z30" s="88">
        <f t="shared" si="14"/>
        <v>36</v>
      </c>
      <c r="AA30" s="88">
        <f t="shared" si="14"/>
        <v>0</v>
      </c>
      <c r="AB30" s="88">
        <f t="shared" si="14"/>
        <v>72</v>
      </c>
      <c r="AC30" s="88">
        <f t="shared" si="14"/>
        <v>0</v>
      </c>
      <c r="AD30" s="88">
        <f t="shared" si="14"/>
        <v>0</v>
      </c>
      <c r="AE30" s="88">
        <f t="shared" si="14"/>
        <v>9</v>
      </c>
      <c r="AF30" s="88">
        <f t="shared" si="14"/>
        <v>0</v>
      </c>
      <c r="AG30" s="88">
        <f t="shared" si="14"/>
        <v>0</v>
      </c>
      <c r="AH30" s="88">
        <f t="shared" si="14"/>
        <v>9</v>
      </c>
      <c r="AI30" s="88">
        <f t="shared" si="14"/>
        <v>0</v>
      </c>
      <c r="AJ30" s="88">
        <f t="shared" si="14"/>
        <v>0</v>
      </c>
      <c r="AK30" s="88">
        <f t="shared" si="14"/>
        <v>0</v>
      </c>
      <c r="AL30" s="88">
        <f t="shared" si="14"/>
        <v>0</v>
      </c>
      <c r="AM30" s="88">
        <f t="shared" si="14"/>
        <v>0</v>
      </c>
      <c r="AN30" s="88">
        <f t="shared" si="14"/>
        <v>0</v>
      </c>
      <c r="AO30" s="59"/>
      <c r="AP30" s="59"/>
      <c r="AQ30" s="59"/>
      <c r="AR30" s="59"/>
      <c r="AS30" s="59"/>
      <c r="AT30" s="46"/>
      <c r="AU30" s="2" t="str">
        <f t="shared" ref="AU30:AU36" si="15">TRIM(CONCATENATE(IF(AND(LEN(AX30)&gt;0,AX30&gt;0),TEXT(AX$4,"#0"),""),IF(AND(LEN(AY30)&gt;0,AY30&gt;0),CONCATENATE(" ",TEXT(AY$4,"#0")),""),IF(AND(LEN(AZ30)&gt;0,AZ30&gt;0),CONCATENATE(" ",TEXT(AZ$4,"#0")),""),IF(AND(LEN(BA30)&gt;0,BA30&gt;0),CONCATENATE("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",TEXT(BD$4,"#0")),"")))</f>
        <v/>
      </c>
      <c r="AV30" s="16"/>
      <c r="AW30" s="105"/>
      <c r="AX30" s="41"/>
      <c r="AY30" s="41"/>
      <c r="AZ30" s="41"/>
      <c r="BA30" s="41"/>
      <c r="BB30" s="41"/>
      <c r="BC30" s="41"/>
      <c r="BD30" s="41"/>
      <c r="BF30" s="16"/>
      <c r="BN30" s="107"/>
      <c r="BO30" s="16"/>
      <c r="BV30" s="30"/>
    </row>
    <row r="31" spans="1:74" ht="12.75" customHeight="1" x14ac:dyDescent="0.25">
      <c r="A31" s="21">
        <v>24</v>
      </c>
      <c r="B31" s="119" t="s">
        <v>64</v>
      </c>
      <c r="C31" s="23"/>
      <c r="D31" s="23">
        <v>2</v>
      </c>
      <c r="E31" s="21">
        <f>SUM(F31:J31)</f>
        <v>18</v>
      </c>
      <c r="F31" s="24">
        <v>9</v>
      </c>
      <c r="G31" s="24"/>
      <c r="H31" s="24"/>
      <c r="I31" s="24">
        <v>9</v>
      </c>
      <c r="J31" s="24"/>
      <c r="K31" s="31">
        <v>9</v>
      </c>
      <c r="L31" s="28"/>
      <c r="M31" s="28"/>
      <c r="N31" s="32">
        <v>9</v>
      </c>
      <c r="O31" s="65"/>
      <c r="P31" s="31"/>
      <c r="Q31" s="26"/>
      <c r="R31" s="26"/>
      <c r="S31" s="27"/>
      <c r="T31" s="51"/>
      <c r="U31" s="25"/>
      <c r="V31" s="26"/>
      <c r="W31" s="26"/>
      <c r="X31" s="27"/>
      <c r="Y31" s="29"/>
      <c r="Z31" s="25"/>
      <c r="AA31" s="26"/>
      <c r="AB31" s="26"/>
      <c r="AC31" s="27"/>
      <c r="AD31" s="51"/>
      <c r="AE31" s="25"/>
      <c r="AF31" s="26"/>
      <c r="AG31" s="26"/>
      <c r="AH31" s="27"/>
      <c r="AI31" s="51"/>
      <c r="AJ31" s="25"/>
      <c r="AK31" s="26"/>
      <c r="AL31" s="26"/>
      <c r="AM31" s="26"/>
      <c r="AN31" s="27"/>
      <c r="AO31" s="59"/>
      <c r="AP31" s="59"/>
      <c r="AQ31" s="59"/>
      <c r="AR31" s="59"/>
      <c r="AS31" s="59"/>
      <c r="AT31" s="46" t="e">
        <f>IF(OR(#REF!="o",#REF!="p",#REF!="k",#REF!="w",#REF!="s",#REF!=$AT$3,ISBLANK(#REF!)),1,0)</f>
        <v>#REF!</v>
      </c>
      <c r="AU31" s="66"/>
      <c r="AV31" s="16"/>
      <c r="AX31" s="30"/>
      <c r="AY31" s="30"/>
      <c r="AZ31" s="30"/>
      <c r="BA31" s="30"/>
      <c r="BB31" s="30"/>
      <c r="BC31" s="30"/>
      <c r="BD31" s="30"/>
      <c r="BF31" s="16"/>
      <c r="BM31" s="6"/>
      <c r="BO31" s="1"/>
      <c r="BP31" s="30"/>
      <c r="BQ31" s="30"/>
      <c r="BR31" s="30"/>
      <c r="BS31" s="30"/>
      <c r="BT31" s="30"/>
      <c r="BU31" s="30"/>
      <c r="BV31" s="30"/>
    </row>
    <row r="32" spans="1:74" ht="12.75" customHeight="1" x14ac:dyDescent="0.25">
      <c r="A32" s="21">
        <f>A31+1</f>
        <v>25</v>
      </c>
      <c r="B32" s="119" t="s">
        <v>47</v>
      </c>
      <c r="C32" s="23">
        <v>1</v>
      </c>
      <c r="D32" s="23">
        <f>COUNTIF(K32:AS32,"&gt;0")-C32</f>
        <v>1</v>
      </c>
      <c r="E32" s="21">
        <v>27</v>
      </c>
      <c r="F32" s="24">
        <v>9</v>
      </c>
      <c r="G32" s="24">
        <f ca="1">SUMIF(OFFSET($K$4,0,0,1,$J$2*5),G$4,$K32)*IF($E$2="S",15,1)</f>
        <v>0</v>
      </c>
      <c r="H32" s="24">
        <f ca="1">SUMIF(OFFSET($K$4,0,0,1,$J$2*5),H$4,$K32)*IF($E$2="S",15,1)</f>
        <v>0</v>
      </c>
      <c r="I32" s="24">
        <v>18</v>
      </c>
      <c r="J32" s="24">
        <f ca="1">SUMIF(OFFSET($K$4,0,0,1,$J$2*5),J$4,$K32)*IF($E$2="S",15,1)</f>
        <v>0</v>
      </c>
      <c r="K32" s="114">
        <v>9</v>
      </c>
      <c r="L32" s="28"/>
      <c r="M32" s="28"/>
      <c r="N32" s="32">
        <v>18</v>
      </c>
      <c r="O32" s="65"/>
      <c r="P32" s="31"/>
      <c r="Q32" s="26"/>
      <c r="R32" s="26"/>
      <c r="S32" s="27"/>
      <c r="T32" s="51"/>
      <c r="U32" s="25"/>
      <c r="V32" s="26"/>
      <c r="W32" s="26"/>
      <c r="X32" s="27"/>
      <c r="Y32" s="29"/>
      <c r="Z32" s="25"/>
      <c r="AA32" s="26"/>
      <c r="AB32" s="26"/>
      <c r="AC32" s="27"/>
      <c r="AD32" s="51"/>
      <c r="AE32" s="25"/>
      <c r="AF32" s="26"/>
      <c r="AG32" s="26"/>
      <c r="AH32" s="27"/>
      <c r="AI32" s="51"/>
      <c r="AJ32" s="25"/>
      <c r="AK32" s="26"/>
      <c r="AL32" s="26"/>
      <c r="AM32" s="26"/>
      <c r="AN32" s="27"/>
      <c r="AO32" s="59"/>
      <c r="AP32" s="59"/>
      <c r="AQ32" s="59"/>
      <c r="AR32" s="59"/>
      <c r="AS32" s="59"/>
      <c r="AT32" s="46" t="e">
        <f>IF(OR(#REF!="o",#REF!="p",#REF!="k",#REF!="w",#REF!="s",#REF!=$AT$3,ISBLANK(#REF!)),1,0)</f>
        <v>#REF!</v>
      </c>
      <c r="AU32" s="66" t="str">
        <f>TRIM(CONCATENATE(IF(AND(LEN(AX32)&gt;0,AX32&gt;0),TEXT(AX$4,"#0"),""),IF(AND(LEN(AY32)&gt;0,AY32&gt;0),CONCATENATE(" ",TEXT(AY$4,"#0")),""),IF(AND(LEN(AZ32)&gt;0,AZ32&gt;0),CONCATENATE(" ",TEXT(AZ$4,"#0")),""),IF(AND(LEN(BA32)&gt;0,BA32&gt;0),CONCATENATE(" ",TEXT(BA$4,"#0")),""),IF(AND(LEN(BB32)&gt;0,BB32&gt;0),CONCATENATE(" ",TEXT(BB$4,"#0")),""),IF(AND(LEN(BC32)&gt;0,BC32&gt;0),CONCATENATE(" ",TEXT(BC$4,"#0")),""),IF(AND(LEN(BD32)&gt;0,BD32&gt;0),CONCATENATE(" ",TEXT(BD$4,"#0")),"")))</f>
        <v/>
      </c>
      <c r="AV32" s="16"/>
      <c r="AX32" s="30"/>
      <c r="AY32" s="30"/>
      <c r="AZ32" s="30"/>
      <c r="BA32" s="30"/>
      <c r="BB32" s="30"/>
      <c r="BC32" s="30"/>
      <c r="BD32" s="30"/>
      <c r="BF32" s="16"/>
      <c r="BM32" s="6"/>
      <c r="BO32" s="1"/>
      <c r="BP32" s="30"/>
      <c r="BQ32" s="30"/>
      <c r="BR32" s="30"/>
      <c r="BS32" s="30"/>
      <c r="BT32" s="30"/>
      <c r="BU32" s="30"/>
      <c r="BV32" s="30"/>
    </row>
    <row r="33" spans="1:74" ht="12.75" customHeight="1" x14ac:dyDescent="0.25">
      <c r="A33" s="21">
        <f t="shared" ref="A33:A48" si="16">A32+1</f>
        <v>26</v>
      </c>
      <c r="B33" s="21" t="s">
        <v>102</v>
      </c>
      <c r="C33" s="23"/>
      <c r="D33" s="23">
        <v>1</v>
      </c>
      <c r="E33" s="23">
        <v>9</v>
      </c>
      <c r="F33" s="26"/>
      <c r="G33" s="26"/>
      <c r="H33" s="24"/>
      <c r="I33" s="24">
        <v>9</v>
      </c>
      <c r="J33" s="24"/>
      <c r="K33" s="25"/>
      <c r="L33" s="26"/>
      <c r="M33" s="26">
        <v>9</v>
      </c>
      <c r="N33" s="26"/>
      <c r="O33" s="26">
        <v>15</v>
      </c>
      <c r="P33" s="25"/>
      <c r="Q33" s="26"/>
      <c r="R33" s="26"/>
      <c r="S33" s="27"/>
      <c r="T33" s="51"/>
      <c r="U33" s="25"/>
      <c r="V33" s="26"/>
      <c r="W33" s="26"/>
      <c r="X33" s="27"/>
      <c r="Y33" s="29"/>
      <c r="Z33" s="25"/>
      <c r="AA33" s="26"/>
      <c r="AB33" s="26"/>
      <c r="AC33" s="27"/>
      <c r="AD33" s="51"/>
      <c r="AE33" s="25"/>
      <c r="AF33" s="26"/>
      <c r="AG33" s="26"/>
      <c r="AH33" s="27"/>
      <c r="AI33" s="51"/>
      <c r="AJ33" s="25"/>
      <c r="AK33" s="26"/>
      <c r="AL33" s="26"/>
      <c r="AM33" s="26"/>
      <c r="AN33" s="27"/>
      <c r="AO33" s="59"/>
      <c r="AP33" s="59"/>
      <c r="AQ33" s="59"/>
      <c r="AR33" s="59"/>
      <c r="AS33" s="59"/>
      <c r="AT33" s="46"/>
      <c r="AU33" s="66"/>
      <c r="AV33" s="16"/>
      <c r="AX33" s="30"/>
      <c r="AY33" s="30"/>
      <c r="AZ33" s="30"/>
      <c r="BA33" s="30"/>
      <c r="BB33" s="30"/>
      <c r="BC33" s="30"/>
      <c r="BD33" s="30"/>
      <c r="BF33" s="16"/>
      <c r="BM33" s="6"/>
      <c r="BO33" s="1"/>
      <c r="BP33" s="30"/>
      <c r="BQ33" s="30"/>
      <c r="BR33" s="30"/>
      <c r="BS33" s="30"/>
      <c r="BT33" s="30"/>
      <c r="BU33" s="30"/>
      <c r="BV33" s="30"/>
    </row>
    <row r="34" spans="1:74" ht="12.75" customHeight="1" x14ac:dyDescent="0.25">
      <c r="A34" s="21">
        <f t="shared" si="16"/>
        <v>27</v>
      </c>
      <c r="B34" s="119" t="s">
        <v>53</v>
      </c>
      <c r="C34" s="23">
        <v>0</v>
      </c>
      <c r="D34" s="23">
        <v>2</v>
      </c>
      <c r="E34" s="21">
        <f ca="1">SUM(F34:J34)</f>
        <v>18</v>
      </c>
      <c r="F34" s="24">
        <v>9</v>
      </c>
      <c r="G34" s="24">
        <f ca="1">SUMIF(OFFSET($K$4,0,0,1,$J$2*5),G$4,$K34)*IF($E$2="S",15,1)</f>
        <v>0</v>
      </c>
      <c r="H34" s="24">
        <f ca="1">SUMIF(OFFSET($K$4,0,0,1,$J$2*5),H$4,$K34)*IF($E$2="S",15,1)</f>
        <v>0</v>
      </c>
      <c r="I34" s="24">
        <v>9</v>
      </c>
      <c r="J34" s="24">
        <f ca="1">SUMIF(OFFSET($K$4,0,0,1,$J$2*5),J$4,$K34)*IF($E$2="S",15,1)</f>
        <v>0</v>
      </c>
      <c r="K34" s="25">
        <v>9</v>
      </c>
      <c r="L34" s="26"/>
      <c r="M34" s="26"/>
      <c r="N34" s="27">
        <v>9</v>
      </c>
      <c r="O34" s="51"/>
      <c r="P34" s="25"/>
      <c r="Q34" s="26"/>
      <c r="R34" s="26"/>
      <c r="S34" s="27"/>
      <c r="T34" s="51"/>
      <c r="U34" s="25"/>
      <c r="V34" s="26"/>
      <c r="W34" s="26"/>
      <c r="X34" s="27"/>
      <c r="Y34" s="51"/>
      <c r="Z34" s="25"/>
      <c r="AA34" s="26"/>
      <c r="AB34" s="26"/>
      <c r="AC34" s="27"/>
      <c r="AD34" s="51"/>
      <c r="AE34" s="25"/>
      <c r="AF34" s="26"/>
      <c r="AG34" s="26"/>
      <c r="AH34" s="27"/>
      <c r="AI34" s="51"/>
      <c r="AJ34" s="25"/>
      <c r="AK34" s="26"/>
      <c r="AL34" s="26"/>
      <c r="AM34" s="26"/>
      <c r="AN34" s="27"/>
      <c r="AO34" s="59"/>
      <c r="AP34" s="59"/>
      <c r="AQ34" s="59"/>
      <c r="AR34" s="59"/>
      <c r="AS34" s="59"/>
      <c r="AT34" s="46" t="e">
        <f>IF(OR(#REF!="o",#REF!="p",#REF!="k",#REF!="w",#REF!="s",#REF!=$AT$3,ISBLANK(#REF!)),1,0)</f>
        <v>#REF!</v>
      </c>
      <c r="AU34" s="66" t="str">
        <f t="shared" si="15"/>
        <v/>
      </c>
      <c r="AV34" s="16"/>
      <c r="AX34" s="30"/>
      <c r="AY34" s="30"/>
      <c r="AZ34" s="30"/>
      <c r="BA34" s="30"/>
      <c r="BB34" s="30"/>
      <c r="BC34" s="30"/>
      <c r="BD34" s="30"/>
      <c r="BF34" s="16"/>
      <c r="BM34" s="6"/>
      <c r="BO34" s="1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6"/>
        <v>28</v>
      </c>
      <c r="B35" s="119" t="s">
        <v>120</v>
      </c>
      <c r="C35" s="23">
        <v>0</v>
      </c>
      <c r="D35" s="23">
        <f>COUNTIF(K35:AS35,"&gt;0")-C35</f>
        <v>2</v>
      </c>
      <c r="E35" s="21">
        <f t="shared" ref="E35:E47" ca="1" si="17">SUM(F35:J35)</f>
        <v>18</v>
      </c>
      <c r="F35" s="24">
        <v>9</v>
      </c>
      <c r="G35" s="24">
        <v>9</v>
      </c>
      <c r="H35" s="24">
        <f ca="1">SUMIF(OFFSET($K$4,0,0,1,$J$2*5),H$4,$K35)*IF($E$2="S",15,1)</f>
        <v>0</v>
      </c>
      <c r="I35" s="24">
        <f ca="1">SUMIF(OFFSET($K$4,0,0,1,$J$2*5),I$4,$K35)*IF($E$2="S",15,1)</f>
        <v>0</v>
      </c>
      <c r="J35" s="24">
        <f ca="1">SUMIF(OFFSET($K$4,0,0,1,$J$2*5),J$4,$K35)*IF($E$2="S",15,1)</f>
        <v>0</v>
      </c>
      <c r="K35" s="25"/>
      <c r="L35" s="26"/>
      <c r="M35" s="26"/>
      <c r="N35" s="27"/>
      <c r="O35" s="51"/>
      <c r="P35" s="25">
        <v>9</v>
      </c>
      <c r="Q35" s="26">
        <v>9</v>
      </c>
      <c r="R35" s="26"/>
      <c r="S35" s="27"/>
      <c r="T35" s="51"/>
      <c r="U35" s="25"/>
      <c r="V35" s="26"/>
      <c r="W35" s="26"/>
      <c r="X35" s="27"/>
      <c r="Y35" s="51"/>
      <c r="Z35" s="25"/>
      <c r="AA35" s="26"/>
      <c r="AB35" s="26"/>
      <c r="AC35" s="27"/>
      <c r="AD35" s="51"/>
      <c r="AE35" s="25"/>
      <c r="AF35" s="26"/>
      <c r="AG35" s="26"/>
      <c r="AH35" s="27"/>
      <c r="AI35" s="51"/>
      <c r="AJ35" s="25"/>
      <c r="AK35" s="26"/>
      <c r="AL35" s="26"/>
      <c r="AM35" s="26"/>
      <c r="AN35" s="27"/>
      <c r="AO35" s="59"/>
      <c r="AP35" s="59"/>
      <c r="AQ35" s="59"/>
      <c r="AR35" s="59"/>
      <c r="AS35" s="59"/>
      <c r="AT35" s="46" t="e">
        <f>IF(OR(#REF!="o",#REF!="p",#REF!="k",#REF!="w",#REF!="s",#REF!=$AT$3,ISBLANK(#REF!)),1,0)</f>
        <v>#REF!</v>
      </c>
      <c r="AU35" s="66" t="str">
        <f t="shared" si="15"/>
        <v/>
      </c>
      <c r="AV35" s="16"/>
      <c r="AX35" s="30"/>
      <c r="AY35" s="30"/>
      <c r="AZ35" s="30"/>
      <c r="BA35" s="30"/>
      <c r="BB35" s="30"/>
      <c r="BC35" s="30"/>
      <c r="BD35" s="30"/>
      <c r="BF35" s="16"/>
      <c r="BM35" s="6"/>
      <c r="BO35" s="1"/>
      <c r="BP35" s="30"/>
      <c r="BQ35" s="30"/>
      <c r="BR35" s="30"/>
      <c r="BS35" s="30"/>
      <c r="BT35" s="30"/>
      <c r="BU35" s="30"/>
      <c r="BV35" s="30"/>
    </row>
    <row r="36" spans="1:74" ht="26.25" customHeight="1" x14ac:dyDescent="0.25">
      <c r="A36" s="21">
        <f t="shared" si="16"/>
        <v>29</v>
      </c>
      <c r="B36" s="123" t="s">
        <v>55</v>
      </c>
      <c r="C36" s="23">
        <v>0</v>
      </c>
      <c r="D36" s="23">
        <v>2</v>
      </c>
      <c r="E36" s="21">
        <f t="shared" ca="1" si="17"/>
        <v>18</v>
      </c>
      <c r="F36" s="24">
        <v>9</v>
      </c>
      <c r="G36" s="24">
        <f ca="1">SUMIF(OFFSET($K$4,0,0,1,$J$2*5),G$4,$K36)*IF($E$2="S",15,1)</f>
        <v>0</v>
      </c>
      <c r="H36" s="24">
        <f ca="1">SUMIF(OFFSET($K$4,0,0,1,$J$2*5),H$4,$K36)*IF($E$2="S",15,1)</f>
        <v>0</v>
      </c>
      <c r="I36" s="24">
        <v>9</v>
      </c>
      <c r="J36" s="24">
        <f ca="1">SUMIF(OFFSET($K$4,0,0,1,$J$2*5),J$4,$K36)*IF($E$2="S",15,1)</f>
        <v>0</v>
      </c>
      <c r="K36" s="25"/>
      <c r="L36" s="26"/>
      <c r="M36" s="26"/>
      <c r="N36" s="27"/>
      <c r="O36" s="51"/>
      <c r="P36" s="25">
        <v>9</v>
      </c>
      <c r="Q36" s="26"/>
      <c r="R36" s="26"/>
      <c r="S36" s="27">
        <v>9</v>
      </c>
      <c r="T36" s="51"/>
      <c r="U36" s="86"/>
      <c r="V36" s="58"/>
      <c r="W36" s="26"/>
      <c r="X36" s="27"/>
      <c r="Y36" s="51"/>
      <c r="Z36" s="86"/>
      <c r="AA36" s="26"/>
      <c r="AB36" s="26"/>
      <c r="AC36" s="27"/>
      <c r="AD36" s="51"/>
      <c r="AE36" s="25"/>
      <c r="AF36" s="26"/>
      <c r="AG36" s="26"/>
      <c r="AH36" s="27"/>
      <c r="AI36" s="51"/>
      <c r="AJ36" s="25"/>
      <c r="AK36" s="26"/>
      <c r="AL36" s="26"/>
      <c r="AM36" s="30"/>
      <c r="AN36" s="27"/>
      <c r="AO36" s="59"/>
      <c r="AP36" s="59"/>
      <c r="AQ36" s="59"/>
      <c r="AR36" s="59"/>
      <c r="AS36" s="59"/>
      <c r="AT36" s="46" t="e">
        <f>IF(OR(#REF!="o",#REF!="p",#REF!="k",#REF!="w",#REF!="s",#REF!=$AT$3,ISBLANK(#REF!)),1,0)</f>
        <v>#REF!</v>
      </c>
      <c r="AU36" s="66" t="str">
        <f t="shared" si="15"/>
        <v/>
      </c>
      <c r="AV36" s="16"/>
      <c r="AX36" s="30"/>
      <c r="AY36" s="30"/>
      <c r="AZ36" s="30"/>
      <c r="BA36" s="30"/>
      <c r="BB36" s="30"/>
      <c r="BC36" s="30"/>
      <c r="BD36" s="30"/>
      <c r="BM36" s="6"/>
      <c r="BO36" s="1"/>
      <c r="BP36" s="30"/>
      <c r="BQ36" s="30"/>
      <c r="BR36" s="30"/>
      <c r="BS36" s="30"/>
      <c r="BT36" s="30"/>
      <c r="BU36" s="30"/>
      <c r="BV36" s="30"/>
    </row>
    <row r="37" spans="1:74" ht="12.75" customHeight="1" x14ac:dyDescent="0.25">
      <c r="A37" s="21">
        <f t="shared" si="16"/>
        <v>30</v>
      </c>
      <c r="B37" s="119" t="s">
        <v>62</v>
      </c>
      <c r="C37" s="23"/>
      <c r="D37" s="23">
        <v>2</v>
      </c>
      <c r="E37" s="21">
        <f t="shared" si="17"/>
        <v>18</v>
      </c>
      <c r="F37" s="24">
        <v>9</v>
      </c>
      <c r="G37" s="24"/>
      <c r="H37" s="24">
        <v>9</v>
      </c>
      <c r="I37" s="24"/>
      <c r="J37" s="24"/>
      <c r="K37" s="25"/>
      <c r="L37" s="26"/>
      <c r="M37" s="26"/>
      <c r="N37" s="27"/>
      <c r="O37" s="51"/>
      <c r="P37" s="25">
        <v>9</v>
      </c>
      <c r="Q37" s="26"/>
      <c r="R37" s="26">
        <v>9</v>
      </c>
      <c r="S37" s="27"/>
      <c r="T37" s="51"/>
      <c r="U37" s="25"/>
      <c r="V37" s="26"/>
      <c r="W37" s="28"/>
      <c r="X37" s="32"/>
      <c r="Y37" s="51"/>
      <c r="Z37" s="91"/>
      <c r="AA37" s="26"/>
      <c r="AB37" s="26"/>
      <c r="AC37" s="27"/>
      <c r="AD37" s="51"/>
      <c r="AE37" s="25"/>
      <c r="AF37" s="26"/>
      <c r="AG37" s="26"/>
      <c r="AH37" s="27"/>
      <c r="AI37" s="51"/>
      <c r="AJ37" s="25"/>
      <c r="AK37" s="26"/>
      <c r="AL37" s="26"/>
      <c r="AM37" s="26"/>
      <c r="AN37" s="27"/>
      <c r="AO37" s="59"/>
      <c r="AP37" s="59"/>
      <c r="AQ37" s="59"/>
      <c r="AR37" s="59"/>
      <c r="AS37" s="59"/>
      <c r="AT37" s="46" t="e">
        <f>IF(OR(#REF!="o",#REF!="p",#REF!="k",#REF!="w",#REF!="s",#REF!=$AT$3,ISBLANK(#REF!)),1,0)</f>
        <v>#REF!</v>
      </c>
      <c r="AU37" s="66"/>
      <c r="AV37" s="16"/>
      <c r="AX37" s="30"/>
      <c r="AY37" s="30"/>
      <c r="AZ37" s="30"/>
      <c r="BA37" s="30"/>
      <c r="BB37" s="30"/>
      <c r="BC37" s="30"/>
      <c r="BD37" s="30"/>
      <c r="BF37" s="16"/>
      <c r="BM37" s="6"/>
      <c r="BO37" s="1"/>
      <c r="BP37" s="30"/>
      <c r="BQ37" s="30"/>
      <c r="BR37" s="30"/>
      <c r="BS37" s="30"/>
      <c r="BT37" s="30"/>
      <c r="BU37" s="30"/>
      <c r="BV37" s="30"/>
    </row>
    <row r="38" spans="1:74" ht="12.75" customHeight="1" x14ac:dyDescent="0.25">
      <c r="A38" s="21">
        <f t="shared" si="16"/>
        <v>31</v>
      </c>
      <c r="B38" s="119" t="s">
        <v>75</v>
      </c>
      <c r="C38" s="23">
        <v>1</v>
      </c>
      <c r="D38" s="23">
        <f>COUNTIF(K38:AS38,"&gt;0")-C38</f>
        <v>1</v>
      </c>
      <c r="E38" s="21">
        <f t="shared" ca="1" si="17"/>
        <v>36</v>
      </c>
      <c r="F38" s="24">
        <v>18</v>
      </c>
      <c r="G38" s="24">
        <f ca="1">SUMIF(OFFSET($K$4,0,0,1,$J$2*5),G$4,$K38)*IF($E$2="S",15,1)</f>
        <v>0</v>
      </c>
      <c r="H38" s="24">
        <v>18</v>
      </c>
      <c r="I38" s="24">
        <f ca="1">SUMIF(OFFSET($K$4,0,0,1,$J$2*5),I$4,$K38)*IF($E$2="S",15,1)</f>
        <v>0</v>
      </c>
      <c r="J38" s="24">
        <f ca="1">SUMIF(OFFSET($K$4,0,0,1,$J$2*5),J$4,$K38)*IF($E$2="S",15,1)</f>
        <v>0</v>
      </c>
      <c r="K38" s="25"/>
      <c r="L38" s="26"/>
      <c r="M38" s="26"/>
      <c r="N38" s="27"/>
      <c r="O38" s="51"/>
      <c r="P38" s="25"/>
      <c r="Q38" s="26"/>
      <c r="R38" s="26"/>
      <c r="S38" s="27"/>
      <c r="T38" s="51"/>
      <c r="U38" s="70">
        <v>18</v>
      </c>
      <c r="V38" s="26"/>
      <c r="W38" s="26">
        <v>18</v>
      </c>
      <c r="X38" s="27"/>
      <c r="Y38" s="51"/>
      <c r="Z38" s="89"/>
      <c r="AA38" s="26"/>
      <c r="AC38" s="27"/>
      <c r="AD38" s="51"/>
      <c r="AE38" s="25"/>
      <c r="AF38" s="26"/>
      <c r="AG38" s="26"/>
      <c r="AH38" s="27"/>
      <c r="AI38" s="51"/>
      <c r="AJ38" s="25"/>
      <c r="AK38" s="26"/>
      <c r="AL38" s="26"/>
      <c r="AM38" s="26"/>
      <c r="AN38" s="27"/>
      <c r="AO38" s="59"/>
      <c r="AP38" s="59"/>
      <c r="AQ38" s="59"/>
      <c r="AR38" s="59"/>
      <c r="AS38" s="59"/>
      <c r="AT38" s="46" t="e">
        <f>IF(OR(#REF!="o",#REF!="p",#REF!="k",#REF!="w",#REF!="s",#REF!=$AT$3,ISBLANK(#REF!)),1,0)</f>
        <v>#REF!</v>
      </c>
      <c r="AU38" s="66" t="str">
        <f t="shared" ref="AU38:AU57" si="18">TRIM(CONCATENATE(IF(AND(LEN(AX38)&gt;0,AX38&gt;0),TEXT(AX$4,"#0"),""),IF(AND(LEN(AY38)&gt;0,AY38&gt;0),CONCATENATE(" ",TEXT(AY$4,"#0")),""),IF(AND(LEN(AZ38)&gt;0,AZ38&gt;0),CONCATENATE(" ",TEXT(AZ$4,"#0")),""),IF(AND(LEN(BA38)&gt;0,BA38&gt;0),CONCATENATE("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",TEXT(BD$4,"#0")),"")))</f>
        <v/>
      </c>
      <c r="AV38" s="16"/>
      <c r="AX38" s="30"/>
      <c r="AY38" s="30"/>
      <c r="AZ38" s="30"/>
      <c r="BA38" s="30"/>
      <c r="BB38" s="30"/>
      <c r="BC38" s="30"/>
      <c r="BD38" s="30"/>
      <c r="BF38" s="16"/>
      <c r="BM38" s="6"/>
      <c r="BO38" s="1"/>
      <c r="BP38" s="30"/>
      <c r="BQ38" s="30"/>
      <c r="BR38" s="30"/>
      <c r="BS38" s="30"/>
      <c r="BT38" s="30"/>
      <c r="BU38" s="30"/>
      <c r="BV38" s="30"/>
    </row>
    <row r="39" spans="1:74" ht="12.75" customHeight="1" x14ac:dyDescent="0.25">
      <c r="A39" s="21">
        <f t="shared" si="16"/>
        <v>32</v>
      </c>
      <c r="B39" s="119" t="s">
        <v>51</v>
      </c>
      <c r="C39" s="23">
        <v>0</v>
      </c>
      <c r="D39" s="23">
        <v>2</v>
      </c>
      <c r="E39" s="21">
        <f t="shared" ca="1" si="17"/>
        <v>18</v>
      </c>
      <c r="F39" s="24">
        <v>9</v>
      </c>
      <c r="G39" s="24">
        <f ca="1">SUMIF(OFFSET($K$4,0,0,1,$J$2*5),G$4,$K39)*IF($E$2="S",15,1)</f>
        <v>0</v>
      </c>
      <c r="H39" s="24">
        <f ca="1">SUMIF(OFFSET($K$4,0,0,1,$J$2*5),H$4,$K39)*IF($E$2="S",15,1)</f>
        <v>0</v>
      </c>
      <c r="I39" s="24">
        <v>9</v>
      </c>
      <c r="J39" s="24">
        <f t="shared" ref="J39:J47" ca="1" si="19">SUMIF(OFFSET($K$4,0,0,1,$J$2*5),J$4,$K39)*IF($E$2="S",15,1)</f>
        <v>0</v>
      </c>
      <c r="K39" s="25"/>
      <c r="L39" s="26"/>
      <c r="M39" s="26"/>
      <c r="N39" s="27"/>
      <c r="O39" s="51"/>
      <c r="P39" s="25"/>
      <c r="Q39" s="26"/>
      <c r="R39" s="26"/>
      <c r="S39" s="27"/>
      <c r="T39" s="51"/>
      <c r="U39" s="25">
        <v>9</v>
      </c>
      <c r="V39" s="26"/>
      <c r="W39" s="26"/>
      <c r="X39" s="27">
        <v>9</v>
      </c>
      <c r="Y39" s="51"/>
      <c r="Z39" s="25"/>
      <c r="AA39" s="26"/>
      <c r="AB39" s="26"/>
      <c r="AC39" s="27"/>
      <c r="AD39" s="51"/>
      <c r="AE39" s="25"/>
      <c r="AF39" s="26"/>
      <c r="AG39" s="26"/>
      <c r="AH39" s="27"/>
      <c r="AI39" s="51"/>
      <c r="AJ39" s="25"/>
      <c r="AK39" s="26"/>
      <c r="AL39" s="26"/>
      <c r="AM39" s="26"/>
      <c r="AN39" s="27"/>
      <c r="AO39" s="59"/>
      <c r="AP39" s="59"/>
      <c r="AQ39" s="59"/>
      <c r="AR39" s="59"/>
      <c r="AS39" s="59"/>
      <c r="AT39" s="46" t="e">
        <f>IF(OR(#REF!="o",#REF!="p",#REF!="k",#REF!="w",#REF!="s",#REF!=$AT$3,ISBLANK(#REF!)),1,0)</f>
        <v>#REF!</v>
      </c>
      <c r="AU39" s="66" t="str">
        <f t="shared" si="18"/>
        <v/>
      </c>
      <c r="AV39" s="16"/>
      <c r="AX39" s="30"/>
      <c r="AY39" s="30"/>
      <c r="AZ39" s="30"/>
      <c r="BA39" s="30"/>
      <c r="BB39" s="30"/>
      <c r="BC39" s="30"/>
      <c r="BD39" s="30"/>
      <c r="BF39" s="16"/>
      <c r="BM39" s="6"/>
      <c r="BO39" s="1"/>
      <c r="BP39" s="30"/>
      <c r="BQ39" s="30"/>
      <c r="BR39" s="30"/>
      <c r="BS39" s="30"/>
      <c r="BT39" s="30"/>
      <c r="BU39" s="30"/>
      <c r="BV39" s="30"/>
    </row>
    <row r="40" spans="1:74" ht="12.75" customHeight="1" x14ac:dyDescent="0.25">
      <c r="A40" s="21">
        <f t="shared" si="16"/>
        <v>33</v>
      </c>
      <c r="B40" s="119" t="s">
        <v>100</v>
      </c>
      <c r="C40" s="23">
        <v>1</v>
      </c>
      <c r="D40" s="23">
        <f>COUNTIF(K40:AS40,"&gt;0")-C40</f>
        <v>1</v>
      </c>
      <c r="E40" s="21">
        <f t="shared" ca="1" si="17"/>
        <v>27</v>
      </c>
      <c r="F40" s="24">
        <v>9</v>
      </c>
      <c r="G40" s="24"/>
      <c r="H40" s="24">
        <v>18</v>
      </c>
      <c r="I40" s="24">
        <f t="shared" ref="I40:I46" ca="1" si="20">SUMIF(OFFSET($K$4,0,0,1,$J$2*5),I$4,$K40)*IF($E$2="S",15,1)</f>
        <v>0</v>
      </c>
      <c r="J40" s="24">
        <f t="shared" ca="1" si="19"/>
        <v>0</v>
      </c>
      <c r="K40" s="25"/>
      <c r="L40" s="26"/>
      <c r="M40" s="26"/>
      <c r="N40" s="27"/>
      <c r="O40" s="51"/>
      <c r="P40" s="25"/>
      <c r="Q40" s="26"/>
      <c r="R40" s="26"/>
      <c r="S40" s="27"/>
      <c r="T40" s="51"/>
      <c r="U40" s="87">
        <v>9</v>
      </c>
      <c r="V40" s="26"/>
      <c r="W40" s="26">
        <v>18</v>
      </c>
      <c r="X40" s="27"/>
      <c r="Y40" s="51"/>
      <c r="Z40" s="18"/>
      <c r="AA40" s="26"/>
      <c r="AB40" s="26"/>
      <c r="AC40" s="27"/>
      <c r="AD40" s="51"/>
      <c r="AE40" s="25"/>
      <c r="AF40" s="26"/>
      <c r="AG40" s="26"/>
      <c r="AH40" s="27"/>
      <c r="AI40" s="51"/>
      <c r="AJ40" s="25"/>
      <c r="AK40" s="26"/>
      <c r="AL40" s="26"/>
      <c r="AM40" s="26"/>
      <c r="AN40" s="27"/>
      <c r="AO40" s="59"/>
      <c r="AP40" s="59"/>
      <c r="AQ40" s="59"/>
      <c r="AR40" s="59"/>
      <c r="AS40" s="59"/>
      <c r="AT40" s="46" t="e">
        <f>IF(OR(#REF!="o",#REF!="p",#REF!="k",#REF!="w",#REF!="s",#REF!=$AT$3,ISBLANK(#REF!)),1,0)</f>
        <v>#REF!</v>
      </c>
      <c r="AU40" s="66" t="str">
        <f t="shared" si="18"/>
        <v/>
      </c>
      <c r="AV40" s="16"/>
      <c r="AX40" s="30"/>
      <c r="AY40" s="30"/>
      <c r="AZ40" s="30"/>
      <c r="BA40" s="30"/>
      <c r="BB40" s="30"/>
      <c r="BC40" s="30"/>
      <c r="BD40" s="30"/>
      <c r="BF40" s="16"/>
      <c r="BM40" s="6"/>
      <c r="BO40" s="1"/>
      <c r="BP40" s="30"/>
      <c r="BQ40" s="30"/>
      <c r="BR40" s="30"/>
      <c r="BS40" s="30"/>
      <c r="BT40" s="30"/>
      <c r="BU40" s="30"/>
      <c r="BV40" s="30"/>
    </row>
    <row r="41" spans="1:74" ht="12.75" customHeight="1" x14ac:dyDescent="0.25">
      <c r="A41" s="21">
        <f t="shared" si="16"/>
        <v>34</v>
      </c>
      <c r="B41" s="119" t="s">
        <v>54</v>
      </c>
      <c r="C41" s="23">
        <v>1</v>
      </c>
      <c r="D41" s="23">
        <f>COUNTIF(K41:AS41,"&gt;0")-C41</f>
        <v>1</v>
      </c>
      <c r="E41" s="21">
        <f t="shared" ca="1" si="17"/>
        <v>36</v>
      </c>
      <c r="F41" s="24">
        <v>18</v>
      </c>
      <c r="G41" s="24"/>
      <c r="H41" s="24">
        <v>18</v>
      </c>
      <c r="I41" s="24">
        <f t="shared" ca="1" si="20"/>
        <v>0</v>
      </c>
      <c r="J41" s="24">
        <f t="shared" ca="1" si="19"/>
        <v>0</v>
      </c>
      <c r="K41" s="25"/>
      <c r="L41" s="26"/>
      <c r="M41" s="26"/>
      <c r="N41" s="27"/>
      <c r="O41" s="51"/>
      <c r="P41" s="25"/>
      <c r="Q41" s="26"/>
      <c r="R41" s="26"/>
      <c r="S41" s="27"/>
      <c r="T41" s="51"/>
      <c r="U41" s="70">
        <v>18</v>
      </c>
      <c r="V41" s="26"/>
      <c r="W41" s="26">
        <v>18</v>
      </c>
      <c r="X41" s="27"/>
      <c r="Y41" s="51"/>
      <c r="Z41" s="25"/>
      <c r="AA41" s="26"/>
      <c r="AB41" s="26"/>
      <c r="AC41" s="27"/>
      <c r="AD41" s="51"/>
      <c r="AE41" s="25"/>
      <c r="AF41" s="26"/>
      <c r="AG41" s="26"/>
      <c r="AH41" s="27"/>
      <c r="AI41" s="51"/>
      <c r="AJ41" s="25"/>
      <c r="AK41" s="26"/>
      <c r="AL41" s="26"/>
      <c r="AM41" s="26"/>
      <c r="AN41" s="27"/>
      <c r="AO41" s="59"/>
      <c r="AP41" s="59"/>
      <c r="AQ41" s="59"/>
      <c r="AR41" s="59"/>
      <c r="AS41" s="59"/>
      <c r="AT41" s="46" t="e">
        <f>IF(OR(#REF!="o",#REF!="p",#REF!="k",#REF!="w",#REF!="s",#REF!=$AT$3,ISBLANK(#REF!)),1,0)</f>
        <v>#REF!</v>
      </c>
      <c r="AU41" s="66" t="str">
        <f t="shared" si="18"/>
        <v/>
      </c>
      <c r="AV41" s="16"/>
      <c r="AX41" s="30"/>
      <c r="AY41" s="30"/>
      <c r="AZ41" s="30"/>
      <c r="BA41" s="30"/>
      <c r="BB41" s="30"/>
      <c r="BC41" s="30"/>
      <c r="BD41" s="30"/>
      <c r="BF41" s="16"/>
      <c r="BM41" s="6"/>
      <c r="BO41" s="1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6"/>
        <v>35</v>
      </c>
      <c r="B42" s="119" t="s">
        <v>60</v>
      </c>
      <c r="C42" s="23">
        <v>0</v>
      </c>
      <c r="D42" s="23">
        <f>COUNTIF(K42:AS42,"&gt;0")-C42</f>
        <v>1</v>
      </c>
      <c r="E42" s="21">
        <f t="shared" ca="1" si="17"/>
        <v>9</v>
      </c>
      <c r="F42" s="24">
        <v>9</v>
      </c>
      <c r="G42" s="24">
        <f ca="1">SUMIF(OFFSET($K$4,0,0,1,$J$2*5),G$4,$K42)*IF($E$2="S",15,1)</f>
        <v>0</v>
      </c>
      <c r="H42" s="24">
        <f ca="1">SUMIF(OFFSET($K$4,0,0,1,$J$2*5),H$4,$K42)*IF($E$2="S",15,1)</f>
        <v>0</v>
      </c>
      <c r="I42" s="24">
        <f t="shared" ca="1" si="20"/>
        <v>0</v>
      </c>
      <c r="J42" s="24">
        <f t="shared" ca="1" si="19"/>
        <v>0</v>
      </c>
      <c r="K42" s="25"/>
      <c r="L42" s="26"/>
      <c r="M42" s="26"/>
      <c r="N42" s="27"/>
      <c r="O42" s="51"/>
      <c r="P42" s="25"/>
      <c r="Q42" s="26"/>
      <c r="R42" s="26"/>
      <c r="S42" s="27"/>
      <c r="T42" s="51"/>
      <c r="U42" s="25">
        <v>9</v>
      </c>
      <c r="V42" s="26"/>
      <c r="W42" s="26"/>
      <c r="X42" s="27"/>
      <c r="Y42" s="51"/>
      <c r="Z42" s="25"/>
      <c r="AA42" s="26"/>
      <c r="AB42" s="26"/>
      <c r="AC42" s="27"/>
      <c r="AD42" s="51"/>
      <c r="AE42" s="25"/>
      <c r="AF42" s="26"/>
      <c r="AG42" s="26"/>
      <c r="AH42" s="27"/>
      <c r="AI42" s="51"/>
      <c r="AJ42" s="25"/>
      <c r="AK42" s="26"/>
      <c r="AL42" s="26"/>
      <c r="AM42" s="26"/>
      <c r="AN42" s="27"/>
      <c r="AO42" s="59"/>
      <c r="AP42" s="59"/>
      <c r="AQ42" s="59"/>
      <c r="AR42" s="59"/>
      <c r="AS42" s="59"/>
      <c r="AT42" s="46" t="e">
        <f>IF(OR(#REF!="o",#REF!="p",#REF!="k",#REF!="w",#REF!="s",#REF!=$AT$3,ISBLANK(#REF!)),1,0)</f>
        <v>#REF!</v>
      </c>
      <c r="AU42" s="66" t="str">
        <f t="shared" si="18"/>
        <v/>
      </c>
      <c r="AV42" s="16"/>
      <c r="AX42" s="30"/>
      <c r="AY42" s="30"/>
      <c r="AZ42" s="30"/>
      <c r="BA42" s="30"/>
      <c r="BB42" s="30"/>
      <c r="BC42" s="30"/>
      <c r="BD42" s="30"/>
      <c r="BF42" s="16"/>
      <c r="BM42" s="6"/>
      <c r="BO42" s="1"/>
      <c r="BP42" s="30"/>
      <c r="BQ42" s="30"/>
      <c r="BR42" s="30"/>
      <c r="BS42" s="30"/>
      <c r="BT42" s="30"/>
      <c r="BU42" s="30"/>
      <c r="BV42" s="30"/>
    </row>
    <row r="43" spans="1:74" ht="24" customHeight="1" x14ac:dyDescent="0.25">
      <c r="A43" s="21">
        <f t="shared" si="16"/>
        <v>36</v>
      </c>
      <c r="B43" s="119" t="s">
        <v>129</v>
      </c>
      <c r="C43" s="23">
        <v>0</v>
      </c>
      <c r="D43" s="23">
        <f>COUNTIF(K43:AS43,"&gt;0")-C43</f>
        <v>1</v>
      </c>
      <c r="E43" s="21">
        <f t="shared" ca="1" si="17"/>
        <v>9</v>
      </c>
      <c r="F43" s="24">
        <v>9</v>
      </c>
      <c r="G43" s="24">
        <f ca="1">SUMIF(OFFSET($K$4,0,0,1,$J$2*5),G$4,$K43)*IF($E$2="S",15,1)</f>
        <v>0</v>
      </c>
      <c r="H43" s="24">
        <f ca="1">SUMIF(OFFSET($K$4,0,0,1,$J$2*5),H$4,$K43)*IF($E$2="S",15,1)</f>
        <v>0</v>
      </c>
      <c r="I43" s="24">
        <f t="shared" ca="1" si="20"/>
        <v>0</v>
      </c>
      <c r="J43" s="24">
        <f t="shared" ca="1" si="19"/>
        <v>0</v>
      </c>
      <c r="K43" s="25"/>
      <c r="L43" s="26"/>
      <c r="M43" s="26"/>
      <c r="N43" s="27"/>
      <c r="O43" s="51"/>
      <c r="P43" s="25"/>
      <c r="Q43" s="26"/>
      <c r="R43" s="26"/>
      <c r="S43" s="27"/>
      <c r="T43" s="51"/>
      <c r="U43" s="25">
        <v>9</v>
      </c>
      <c r="V43" s="26"/>
      <c r="W43" s="26"/>
      <c r="X43" s="27"/>
      <c r="Y43" s="51"/>
      <c r="Z43" s="25"/>
      <c r="AA43" s="26"/>
      <c r="AB43" s="26"/>
      <c r="AC43" s="27"/>
      <c r="AD43" s="51"/>
      <c r="AE43" s="25"/>
      <c r="AF43" s="26"/>
      <c r="AG43" s="26"/>
      <c r="AH43" s="27"/>
      <c r="AI43" s="51"/>
      <c r="AJ43" s="25"/>
      <c r="AK43" s="26"/>
      <c r="AL43" s="26"/>
      <c r="AM43" s="26"/>
      <c r="AN43" s="27"/>
      <c r="AO43" s="59"/>
      <c r="AP43" s="59"/>
      <c r="AQ43" s="59"/>
      <c r="AR43" s="59"/>
      <c r="AS43" s="59"/>
      <c r="AT43" s="46" t="e">
        <f>IF(OR(#REF!="o",#REF!="p",#REF!="k",#REF!="w",#REF!="s",#REF!=$AT$3,ISBLANK(#REF!)),1,0)</f>
        <v>#REF!</v>
      </c>
      <c r="AU43" s="66" t="str">
        <f t="shared" si="18"/>
        <v/>
      </c>
      <c r="AV43" s="16"/>
      <c r="AX43" s="30"/>
      <c r="AY43" s="30"/>
      <c r="AZ43" s="30"/>
      <c r="BA43" s="30"/>
      <c r="BB43" s="30"/>
      <c r="BC43" s="30"/>
      <c r="BD43" s="30"/>
      <c r="BF43" s="16"/>
      <c r="BM43" s="6"/>
      <c r="BO43" s="1"/>
      <c r="BP43" s="30"/>
      <c r="BQ43" s="30"/>
      <c r="BR43" s="30"/>
      <c r="BS43" s="30"/>
      <c r="BT43" s="30"/>
      <c r="BU43" s="30"/>
      <c r="BV43" s="30"/>
    </row>
    <row r="44" spans="1:74" ht="12.75" customHeight="1" x14ac:dyDescent="0.25">
      <c r="A44" s="21">
        <f t="shared" si="16"/>
        <v>37</v>
      </c>
      <c r="B44" s="119" t="s">
        <v>52</v>
      </c>
      <c r="C44" s="23">
        <v>1</v>
      </c>
      <c r="D44" s="23">
        <f>COUNTIF(K44:AS44,"&gt;0")-C44</f>
        <v>1</v>
      </c>
      <c r="E44" s="21">
        <f t="shared" ca="1" si="17"/>
        <v>27</v>
      </c>
      <c r="F44" s="24">
        <v>9</v>
      </c>
      <c r="G44" s="24"/>
      <c r="H44" s="24">
        <v>18</v>
      </c>
      <c r="I44" s="24">
        <f t="shared" ca="1" si="20"/>
        <v>0</v>
      </c>
      <c r="J44" s="24">
        <f t="shared" ca="1" si="19"/>
        <v>0</v>
      </c>
      <c r="K44" s="25"/>
      <c r="L44" s="26"/>
      <c r="M44" s="26"/>
      <c r="N44" s="27"/>
      <c r="O44" s="51"/>
      <c r="P44" s="25"/>
      <c r="Q44" s="26"/>
      <c r="R44" s="26"/>
      <c r="S44" s="27"/>
      <c r="T44" s="51"/>
      <c r="U44" s="25"/>
      <c r="V44" s="26"/>
      <c r="W44" s="26"/>
      <c r="X44" s="27"/>
      <c r="Y44" s="51"/>
      <c r="Z44" s="70">
        <v>9</v>
      </c>
      <c r="AA44" s="26"/>
      <c r="AB44" s="26">
        <v>18</v>
      </c>
      <c r="AC44" s="27"/>
      <c r="AD44" s="51"/>
      <c r="AE44" s="89"/>
      <c r="AF44" s="26"/>
      <c r="AG44" s="26"/>
      <c r="AH44" s="27"/>
      <c r="AI44" s="51"/>
      <c r="AJ44" s="25"/>
      <c r="AK44" s="26"/>
      <c r="AL44" s="26"/>
      <c r="AM44" s="26"/>
      <c r="AN44" s="27"/>
      <c r="AO44" s="59"/>
      <c r="AP44" s="59"/>
      <c r="AQ44" s="59"/>
      <c r="AR44" s="59"/>
      <c r="AS44" s="59"/>
      <c r="AT44" s="46" t="e">
        <f>IF(OR(#REF!="o",#REF!="p",#REF!="k",#REF!="w",#REF!="s",#REF!=$AT$3,ISBLANK(#REF!)),1,0)</f>
        <v>#REF!</v>
      </c>
      <c r="AU44" s="66" t="str">
        <f t="shared" si="18"/>
        <v/>
      </c>
      <c r="AV44" s="16"/>
      <c r="AX44" s="30"/>
      <c r="AY44" s="30"/>
      <c r="AZ44" s="30"/>
      <c r="BA44" s="30"/>
      <c r="BB44" s="30"/>
      <c r="BC44" s="30"/>
      <c r="BD44" s="30"/>
      <c r="BF44" s="16"/>
      <c r="BM44" s="6"/>
      <c r="BO44" s="1"/>
      <c r="BP44" s="30"/>
      <c r="BQ44" s="30"/>
      <c r="BR44" s="30"/>
      <c r="BS44" s="30"/>
      <c r="BT44" s="30"/>
      <c r="BU44" s="30"/>
      <c r="BV44" s="30"/>
    </row>
    <row r="45" spans="1:74" ht="12.75" customHeight="1" x14ac:dyDescent="0.25">
      <c r="A45" s="21">
        <f t="shared" si="16"/>
        <v>38</v>
      </c>
      <c r="B45" s="119" t="s">
        <v>89</v>
      </c>
      <c r="C45" s="23">
        <v>1</v>
      </c>
      <c r="D45" s="23">
        <v>1</v>
      </c>
      <c r="E45" s="21">
        <f t="shared" ca="1" si="17"/>
        <v>36</v>
      </c>
      <c r="F45" s="24">
        <v>18</v>
      </c>
      <c r="G45" s="24">
        <f ca="1">SUMIF(OFFSET($K$4,0,0,1,$J$2*5),G$4,$K45)*IF($E$2="S",15,1)</f>
        <v>0</v>
      </c>
      <c r="H45" s="24">
        <v>18</v>
      </c>
      <c r="I45" s="24">
        <f t="shared" ca="1" si="20"/>
        <v>0</v>
      </c>
      <c r="J45" s="24">
        <f t="shared" ca="1" si="19"/>
        <v>0</v>
      </c>
      <c r="K45" s="25"/>
      <c r="L45" s="26"/>
      <c r="M45" s="26"/>
      <c r="N45" s="27"/>
      <c r="O45" s="65"/>
      <c r="P45" s="31"/>
      <c r="Q45" s="28"/>
      <c r="R45" s="28"/>
      <c r="S45" s="32"/>
      <c r="T45" s="65"/>
      <c r="U45" s="90"/>
      <c r="V45" s="28"/>
      <c r="W45" s="28"/>
      <c r="X45" s="32"/>
      <c r="Y45" s="65"/>
      <c r="Z45" s="70">
        <v>18</v>
      </c>
      <c r="AA45" s="28"/>
      <c r="AB45" s="26">
        <v>18</v>
      </c>
      <c r="AC45" s="32"/>
      <c r="AD45" s="65"/>
      <c r="AE45" s="31"/>
      <c r="AF45" s="28"/>
      <c r="AG45" s="28"/>
      <c r="AH45" s="32"/>
      <c r="AI45" s="65"/>
      <c r="AJ45" s="31"/>
      <c r="AK45" s="28"/>
      <c r="AL45" s="28"/>
      <c r="AM45" s="28"/>
      <c r="AN45" s="32"/>
      <c r="AO45" s="59"/>
      <c r="AP45" s="59"/>
      <c r="AQ45" s="59"/>
      <c r="AR45" s="59"/>
      <c r="AS45" s="59"/>
      <c r="AT45" s="46" t="e">
        <f>IF(OR(#REF!="o",#REF!="p",#REF!="k",#REF!="w",#REF!="s",#REF!=$AT$3,ISBLANK(#REF!)),1,0)</f>
        <v>#REF!</v>
      </c>
      <c r="AU45" s="66" t="str">
        <f t="shared" si="18"/>
        <v/>
      </c>
      <c r="AV45" s="16"/>
      <c r="AX45" s="30"/>
      <c r="AY45" s="30"/>
      <c r="AZ45" s="30"/>
      <c r="BA45" s="30"/>
      <c r="BB45" s="30"/>
      <c r="BC45" s="30"/>
      <c r="BD45" s="30"/>
      <c r="BM45" s="6"/>
      <c r="BO45" s="1"/>
      <c r="BP45" s="30"/>
      <c r="BQ45" s="30"/>
      <c r="BR45" s="30"/>
      <c r="BS45" s="30"/>
      <c r="BT45" s="30"/>
      <c r="BU45" s="30"/>
      <c r="BV45" s="30"/>
    </row>
    <row r="46" spans="1:74" ht="12.75" customHeight="1" x14ac:dyDescent="0.25">
      <c r="A46" s="21">
        <f t="shared" si="16"/>
        <v>39</v>
      </c>
      <c r="B46" s="119" t="s">
        <v>119</v>
      </c>
      <c r="C46" s="23">
        <v>0</v>
      </c>
      <c r="D46" s="23">
        <f>COUNTIF(K46:AS46,"&gt;0")-C46</f>
        <v>1</v>
      </c>
      <c r="E46" s="21">
        <f t="shared" ca="1" si="17"/>
        <v>18</v>
      </c>
      <c r="F46" s="24">
        <f ca="1">SUMIF(OFFSET($K$4,0,0,1,$J$2*5),F$4,$K46)*IF($E$2="S",15,1)</f>
        <v>0</v>
      </c>
      <c r="G46" s="24"/>
      <c r="H46" s="24">
        <v>18</v>
      </c>
      <c r="I46" s="24">
        <f t="shared" ca="1" si="20"/>
        <v>0</v>
      </c>
      <c r="J46" s="24">
        <f t="shared" ca="1" si="19"/>
        <v>0</v>
      </c>
      <c r="K46" s="25"/>
      <c r="L46" s="26"/>
      <c r="M46" s="26"/>
      <c r="N46" s="27"/>
      <c r="O46" s="51"/>
      <c r="P46" s="25"/>
      <c r="Q46" s="26"/>
      <c r="R46" s="26"/>
      <c r="S46" s="27"/>
      <c r="T46" s="51"/>
      <c r="U46" s="25"/>
      <c r="V46" s="26"/>
      <c r="W46" s="26"/>
      <c r="X46" s="27"/>
      <c r="Y46" s="51"/>
      <c r="Z46" s="25"/>
      <c r="AA46" s="26"/>
      <c r="AB46" s="26">
        <v>18</v>
      </c>
      <c r="AC46" s="27"/>
      <c r="AD46" s="51"/>
      <c r="AE46" s="25"/>
      <c r="AF46" s="26"/>
      <c r="AG46" s="26"/>
      <c r="AH46" s="27"/>
      <c r="AI46" s="51"/>
      <c r="AJ46" s="25"/>
      <c r="AK46" s="26"/>
      <c r="AL46" s="26"/>
      <c r="AM46" s="26"/>
      <c r="AN46" s="27"/>
      <c r="AO46" s="59"/>
      <c r="AP46" s="59"/>
      <c r="AQ46" s="59"/>
      <c r="AR46" s="59"/>
      <c r="AS46" s="59"/>
      <c r="AT46" s="46" t="e">
        <f>IF(OR(#REF!="o",#REF!="p",#REF!="k",#REF!="w",#REF!="s",#REF!=$AT$3,ISBLANK(#REF!)),1,0)</f>
        <v>#REF!</v>
      </c>
      <c r="AU46" s="66" t="str">
        <f t="shared" si="18"/>
        <v/>
      </c>
      <c r="AV46" s="16"/>
      <c r="AX46" s="30"/>
      <c r="AY46" s="30"/>
      <c r="AZ46" s="30"/>
      <c r="BA46" s="30"/>
      <c r="BB46" s="30"/>
      <c r="BC46" s="30"/>
      <c r="BD46" s="30"/>
      <c r="BF46" s="16"/>
      <c r="BM46" s="6"/>
      <c r="BO46" s="1"/>
      <c r="BP46" s="30"/>
      <c r="BQ46" s="30"/>
      <c r="BR46" s="30"/>
      <c r="BS46" s="30"/>
      <c r="BT46" s="30"/>
      <c r="BU46" s="30"/>
      <c r="BV46" s="30"/>
    </row>
    <row r="47" spans="1:74" ht="12.75" customHeight="1" x14ac:dyDescent="0.25">
      <c r="A47" s="21">
        <f t="shared" si="16"/>
        <v>40</v>
      </c>
      <c r="B47" s="119" t="s">
        <v>104</v>
      </c>
      <c r="C47" s="23">
        <v>0</v>
      </c>
      <c r="D47" s="23">
        <f>COUNTIF(K47:AS47,"&gt;0")-C47</f>
        <v>2</v>
      </c>
      <c r="E47" s="21">
        <f t="shared" ca="1" si="17"/>
        <v>18</v>
      </c>
      <c r="F47" s="24">
        <v>9</v>
      </c>
      <c r="G47" s="24">
        <f ca="1">SUMIF(OFFSET($K$4,0,0,1,$J$2*5),G$4,$K47)*IF($E$2="S",15,1)</f>
        <v>0</v>
      </c>
      <c r="H47" s="24">
        <f ca="1">SUMIF(OFFSET($K$4,0,0,1,$J$2*5),H$4,$K47)*IF($E$2="S",15,1)</f>
        <v>0</v>
      </c>
      <c r="I47" s="24">
        <v>9</v>
      </c>
      <c r="J47" s="24">
        <f t="shared" ca="1" si="19"/>
        <v>0</v>
      </c>
      <c r="K47" s="25"/>
      <c r="L47" s="26"/>
      <c r="M47" s="26"/>
      <c r="N47" s="27"/>
      <c r="O47" s="51"/>
      <c r="P47" s="31"/>
      <c r="Q47" s="28"/>
      <c r="R47" s="28"/>
      <c r="S47" s="32"/>
      <c r="T47" s="65"/>
      <c r="U47" s="25"/>
      <c r="V47" s="26"/>
      <c r="W47" s="26"/>
      <c r="X47" s="27"/>
      <c r="Y47" s="51"/>
      <c r="Z47" s="90"/>
      <c r="AA47" s="26"/>
      <c r="AB47" s="28"/>
      <c r="AC47" s="32"/>
      <c r="AD47" s="65"/>
      <c r="AE47" s="31">
        <v>9</v>
      </c>
      <c r="AF47" s="28"/>
      <c r="AG47" s="28"/>
      <c r="AH47" s="32">
        <v>9</v>
      </c>
      <c r="AI47" s="65"/>
      <c r="AJ47" s="25"/>
      <c r="AK47" s="26"/>
      <c r="AL47" s="26"/>
      <c r="AM47" s="26"/>
      <c r="AN47" s="27"/>
      <c r="AO47" s="59"/>
      <c r="AP47" s="59"/>
      <c r="AQ47" s="59"/>
      <c r="AR47" s="59"/>
      <c r="AS47" s="59"/>
      <c r="AT47" s="46" t="e">
        <f>IF(OR(#REF!="o",#REF!="p",#REF!="k",#REF!="w",#REF!="s",#REF!=$AT$3,ISBLANK(#REF!)),1,0)</f>
        <v>#REF!</v>
      </c>
      <c r="AU47" s="66" t="str">
        <f t="shared" si="18"/>
        <v/>
      </c>
      <c r="AV47" s="16"/>
      <c r="AX47" s="30"/>
      <c r="AY47" s="30"/>
      <c r="AZ47" s="30"/>
      <c r="BA47" s="30"/>
      <c r="BB47" s="30"/>
      <c r="BC47" s="30"/>
      <c r="BD47" s="30"/>
      <c r="BF47" s="16"/>
      <c r="BM47" s="6"/>
      <c r="BO47" s="1"/>
      <c r="BP47" s="30"/>
      <c r="BQ47" s="30"/>
      <c r="BR47" s="30"/>
      <c r="BS47" s="30"/>
      <c r="BT47" s="30"/>
      <c r="BU47" s="30"/>
      <c r="BV47" s="30"/>
    </row>
    <row r="48" spans="1:74" ht="12.75" customHeight="1" x14ac:dyDescent="0.25">
      <c r="A48" s="21">
        <f t="shared" si="16"/>
        <v>41</v>
      </c>
      <c r="B48" s="120" t="s">
        <v>86</v>
      </c>
      <c r="C48" s="23">
        <v>0</v>
      </c>
      <c r="D48" s="23">
        <v>2</v>
      </c>
      <c r="E48" s="21">
        <f ca="1">SUM(F48:J48)</f>
        <v>27</v>
      </c>
      <c r="F48" s="24">
        <v>9</v>
      </c>
      <c r="G48" s="24"/>
      <c r="H48" s="24">
        <v>18</v>
      </c>
      <c r="I48" s="24"/>
      <c r="J48" s="24">
        <f ca="1">SUMIF(OFFSET($K$4,0,0,1,$J$2*5),J$4,$K48)*IF($E$2="S",15,1)</f>
        <v>0</v>
      </c>
      <c r="K48" s="25"/>
      <c r="L48" s="26"/>
      <c r="M48" s="26"/>
      <c r="N48" s="27"/>
      <c r="O48" s="51"/>
      <c r="P48" s="25"/>
      <c r="Q48" s="26"/>
      <c r="R48" s="26"/>
      <c r="S48" s="27"/>
      <c r="T48" s="51"/>
      <c r="U48" s="25"/>
      <c r="V48" s="26"/>
      <c r="W48" s="26"/>
      <c r="X48" s="27"/>
      <c r="Y48" s="51"/>
      <c r="Z48" s="25">
        <v>9</v>
      </c>
      <c r="AA48" s="26"/>
      <c r="AB48" s="26">
        <v>18</v>
      </c>
      <c r="AC48" s="27"/>
      <c r="AD48" s="51"/>
      <c r="AE48" s="25"/>
      <c r="AF48" s="26"/>
      <c r="AG48" s="26"/>
      <c r="AH48" s="26"/>
      <c r="AI48" s="51"/>
      <c r="AJ48" s="25"/>
      <c r="AK48" s="26"/>
      <c r="AL48" s="26"/>
      <c r="AM48" s="26"/>
      <c r="AN48" s="27"/>
      <c r="AO48" s="59"/>
      <c r="AP48" s="59"/>
      <c r="AQ48" s="59"/>
      <c r="AR48" s="59"/>
      <c r="AS48" s="59"/>
      <c r="AT48" s="46" t="e">
        <f>IF(OR(#REF!="o",#REF!="p",#REF!="k",#REF!="w",#REF!="s",#REF!=$AT$3,ISBLANK(#REF!)),1,0)</f>
        <v>#REF!</v>
      </c>
      <c r="AU48" s="66" t="str">
        <f>TRIM(CONCATENATE(IF(AND(LEN(AX48)&gt;0,AX48&gt;0),TEXT(AX$4,"#0"),""),IF(AND(LEN(AY48)&gt;0,AY48&gt;0),CONCATENATE(" ",TEXT(AY$4,"#0")),""),IF(AND(LEN(AZ48)&gt;0,AZ48&gt;0),CONCATENATE(" ",TEXT(AZ$4,"#0")),""),IF(AND(LEN(BA48)&gt;0,BA48&gt;0),CONCATENATE("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",TEXT(BD$4,"#0")),"")))</f>
        <v/>
      </c>
      <c r="AV48" s="16"/>
      <c r="AX48" s="30"/>
      <c r="AY48" s="30"/>
      <c r="AZ48" s="30"/>
      <c r="BA48" s="30"/>
      <c r="BB48" s="30"/>
      <c r="BC48" s="30"/>
      <c r="BD48" s="30"/>
      <c r="BM48" s="6"/>
      <c r="BO48" s="1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88">
        <f t="shared" ref="C49:AN49" si="21">SUM(C50:C61)</f>
        <v>6</v>
      </c>
      <c r="D49" s="88">
        <f t="shared" si="21"/>
        <v>17</v>
      </c>
      <c r="E49" s="88">
        <f t="shared" ca="1" si="21"/>
        <v>414</v>
      </c>
      <c r="F49" s="88">
        <f t="shared" ca="1" si="21"/>
        <v>135</v>
      </c>
      <c r="G49" s="88">
        <f t="shared" ca="1" si="21"/>
        <v>0</v>
      </c>
      <c r="H49" s="88">
        <f t="shared" ca="1" si="21"/>
        <v>144</v>
      </c>
      <c r="I49" s="88">
        <f t="shared" ca="1" si="21"/>
        <v>45</v>
      </c>
      <c r="J49" s="88">
        <f t="shared" ca="1" si="21"/>
        <v>90</v>
      </c>
      <c r="K49" s="88">
        <f t="shared" si="21"/>
        <v>0</v>
      </c>
      <c r="L49" s="88">
        <f t="shared" si="21"/>
        <v>0</v>
      </c>
      <c r="M49" s="88">
        <f t="shared" si="21"/>
        <v>0</v>
      </c>
      <c r="N49" s="88">
        <f t="shared" si="21"/>
        <v>0</v>
      </c>
      <c r="O49" s="88">
        <f t="shared" si="21"/>
        <v>0</v>
      </c>
      <c r="P49" s="88">
        <f t="shared" si="21"/>
        <v>0</v>
      </c>
      <c r="Q49" s="88">
        <f t="shared" si="21"/>
        <v>0</v>
      </c>
      <c r="R49" s="88">
        <f t="shared" si="21"/>
        <v>0</v>
      </c>
      <c r="S49" s="88">
        <f t="shared" si="21"/>
        <v>0</v>
      </c>
      <c r="T49" s="88">
        <f t="shared" si="21"/>
        <v>0</v>
      </c>
      <c r="U49" s="88">
        <f t="shared" si="21"/>
        <v>0</v>
      </c>
      <c r="V49" s="88">
        <f t="shared" si="21"/>
        <v>0</v>
      </c>
      <c r="W49" s="88">
        <f t="shared" si="21"/>
        <v>0</v>
      </c>
      <c r="X49" s="88">
        <f t="shared" si="21"/>
        <v>0</v>
      </c>
      <c r="Y49" s="88">
        <f t="shared" si="21"/>
        <v>0</v>
      </c>
      <c r="Z49" s="88">
        <f t="shared" si="21"/>
        <v>9</v>
      </c>
      <c r="AA49" s="88">
        <f t="shared" si="21"/>
        <v>0</v>
      </c>
      <c r="AB49" s="88">
        <f t="shared" si="21"/>
        <v>18</v>
      </c>
      <c r="AC49" s="88">
        <f t="shared" si="21"/>
        <v>0</v>
      </c>
      <c r="AD49" s="88">
        <f t="shared" si="21"/>
        <v>0</v>
      </c>
      <c r="AE49" s="88">
        <f t="shared" si="21"/>
        <v>90</v>
      </c>
      <c r="AF49" s="88">
        <f t="shared" si="21"/>
        <v>0</v>
      </c>
      <c r="AG49" s="88">
        <f t="shared" si="21"/>
        <v>90</v>
      </c>
      <c r="AH49" s="88">
        <f t="shared" si="21"/>
        <v>27</v>
      </c>
      <c r="AI49" s="88">
        <f t="shared" si="21"/>
        <v>0</v>
      </c>
      <c r="AJ49" s="88">
        <f t="shared" si="21"/>
        <v>36</v>
      </c>
      <c r="AK49" s="88">
        <f t="shared" si="21"/>
        <v>0</v>
      </c>
      <c r="AL49" s="88">
        <f t="shared" si="21"/>
        <v>36</v>
      </c>
      <c r="AM49" s="88">
        <f t="shared" si="21"/>
        <v>18</v>
      </c>
      <c r="AN49" s="88">
        <f t="shared" si="21"/>
        <v>90</v>
      </c>
      <c r="AO49" s="59"/>
      <c r="AP49" s="59"/>
      <c r="AQ49" s="59"/>
      <c r="AR49" s="59"/>
      <c r="AS49" s="59"/>
      <c r="AT49" s="46"/>
      <c r="AU49" s="2" t="str">
        <f t="shared" si="18"/>
        <v/>
      </c>
      <c r="AV49" s="16"/>
      <c r="AW49" s="105"/>
      <c r="AX49" s="41"/>
      <c r="AY49" s="41"/>
      <c r="AZ49" s="41"/>
      <c r="BA49" s="41"/>
      <c r="BB49" s="41"/>
      <c r="BC49" s="41"/>
      <c r="BD49" s="41"/>
      <c r="BN49" s="107"/>
      <c r="BO49" s="16"/>
      <c r="BV49" s="30"/>
    </row>
    <row r="50" spans="1:74" ht="12.75" customHeight="1" x14ac:dyDescent="0.25">
      <c r="A50" s="21">
        <v>42</v>
      </c>
      <c r="B50" s="125" t="s">
        <v>106</v>
      </c>
      <c r="C50" s="23"/>
      <c r="D50" s="23">
        <v>2</v>
      </c>
      <c r="E50" s="21">
        <f t="shared" ref="E50:E60" ca="1" si="22">SUM(F50:J50)</f>
        <v>27</v>
      </c>
      <c r="F50" s="24">
        <v>9</v>
      </c>
      <c r="G50" s="24">
        <f ca="1">SUMIF(OFFSET($K$4,0,0,1,$J$2*5),G$4,$K50)*IF($E$2="S",15,1)</f>
        <v>0</v>
      </c>
      <c r="H50" s="24">
        <v>18</v>
      </c>
      <c r="I50" s="24">
        <f ca="1">SUMIF(OFFSET($K$4,0,0,1,$J$2*5),I$4,$K50)*IF($E$2="S",15,1)</f>
        <v>0</v>
      </c>
      <c r="J50" s="24">
        <f ca="1">SUMIF(OFFSET($K$4,0,0,1,$J$2*5),J$4,$K50)*IF($E$2="S",15,1)</f>
        <v>0</v>
      </c>
      <c r="K50" s="25"/>
      <c r="L50" s="26"/>
      <c r="M50" s="26"/>
      <c r="N50" s="27"/>
      <c r="O50" s="51"/>
      <c r="P50" s="25"/>
      <c r="Q50" s="26"/>
      <c r="R50" s="26"/>
      <c r="S50" s="27"/>
      <c r="T50" s="51"/>
      <c r="U50" s="25"/>
      <c r="V50" s="26"/>
      <c r="W50" s="26"/>
      <c r="X50" s="27"/>
      <c r="Y50" s="51"/>
      <c r="Z50" s="25">
        <v>9</v>
      </c>
      <c r="AA50" s="26"/>
      <c r="AB50" s="26">
        <v>18</v>
      </c>
      <c r="AC50" s="27"/>
      <c r="AD50" s="51"/>
      <c r="AE50" s="91"/>
      <c r="AF50" s="26"/>
      <c r="AG50" s="26"/>
      <c r="AH50" s="27"/>
      <c r="AI50" s="51"/>
      <c r="AJ50" s="25"/>
      <c r="AK50" s="26"/>
      <c r="AL50" s="26"/>
      <c r="AM50" s="26"/>
      <c r="AN50" s="27"/>
      <c r="AO50" s="59"/>
      <c r="AP50" s="46" t="s">
        <v>57</v>
      </c>
      <c r="AQ50" s="59"/>
      <c r="AR50" s="59"/>
      <c r="AS50" s="59"/>
      <c r="AT50" s="46" t="e">
        <f>IF(OR(#REF!="o",#REF!="p",#REF!="k",#REF!="w",#REF!="s",#REF!=$AT$3,ISBLANK(#REF!)),1,0)</f>
        <v>#REF!</v>
      </c>
      <c r="AU50" s="66" t="str">
        <f t="shared" si="18"/>
        <v/>
      </c>
      <c r="AV50" s="16"/>
      <c r="AX50" s="30"/>
      <c r="AY50" s="30"/>
      <c r="AZ50" s="30"/>
      <c r="BA50" s="30"/>
      <c r="BB50" s="30"/>
      <c r="BC50" s="30"/>
      <c r="BD50" s="30"/>
      <c r="BM50" s="6"/>
      <c r="BO50" s="1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107</v>
      </c>
      <c r="C51" s="74">
        <v>1</v>
      </c>
      <c r="D51" s="23">
        <f>COUNTIF(K51:AS51,"&gt;0")-C51</f>
        <v>1</v>
      </c>
      <c r="E51" s="21">
        <f t="shared" ca="1" si="22"/>
        <v>36</v>
      </c>
      <c r="F51" s="24">
        <v>18</v>
      </c>
      <c r="G51" s="24"/>
      <c r="H51" s="24">
        <v>18</v>
      </c>
      <c r="I51" s="24">
        <f ca="1">SUMIF(OFFSET($K$4,0,0,1,$J$2*5),I$4,$K51)*IF($E$2="S",15,1)</f>
        <v>0</v>
      </c>
      <c r="J51" s="24">
        <f t="shared" ref="J51:J57" ca="1" si="23">SUMIF(OFFSET($K$4,0,0,1,$J$2*5),J$4,$K51)*IF($E$2="S",15,1)</f>
        <v>0</v>
      </c>
      <c r="K51" s="25"/>
      <c r="L51" s="26"/>
      <c r="M51" s="26"/>
      <c r="N51" s="27"/>
      <c r="O51" s="51"/>
      <c r="P51" s="25"/>
      <c r="Q51" s="26"/>
      <c r="R51" s="26"/>
      <c r="S51" s="27"/>
      <c r="T51" s="51"/>
      <c r="U51" s="25"/>
      <c r="V51" s="26"/>
      <c r="W51" s="26"/>
      <c r="X51" s="27"/>
      <c r="Y51" s="51"/>
      <c r="Z51" s="163"/>
      <c r="AA51" s="164"/>
      <c r="AB51" s="164"/>
      <c r="AC51" s="27"/>
      <c r="AD51" s="51"/>
      <c r="AE51" s="165">
        <v>18</v>
      </c>
      <c r="AF51" s="26"/>
      <c r="AG51" s="26">
        <v>18</v>
      </c>
      <c r="AH51" s="27"/>
      <c r="AI51" s="51"/>
      <c r="AL51" s="26"/>
      <c r="AM51" s="26"/>
      <c r="AN51" s="27"/>
      <c r="AO51" s="59"/>
      <c r="AP51" s="59"/>
      <c r="AQ51" s="59"/>
      <c r="AR51" s="59"/>
      <c r="AS51" s="59"/>
      <c r="AT51" s="46" t="e">
        <f>IF(OR(#REF!="o",#REF!="p",#REF!="k",#REF!="w",#REF!="s",#REF!=$AT$3,ISBLANK(#REF!)),1,0)</f>
        <v>#REF!</v>
      </c>
      <c r="AU51" s="66" t="str">
        <f t="shared" si="18"/>
        <v/>
      </c>
      <c r="AV51" s="16"/>
      <c r="AX51" s="30"/>
      <c r="AY51" s="30"/>
      <c r="AZ51" s="30"/>
      <c r="BA51" s="30"/>
      <c r="BB51" s="30"/>
      <c r="BC51" s="30"/>
      <c r="BD51" s="30"/>
      <c r="BM51" s="6"/>
      <c r="BO51" s="1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1" si="24">A51+1</f>
        <v>44</v>
      </c>
      <c r="B52" s="126" t="s">
        <v>108</v>
      </c>
      <c r="C52" s="21">
        <v>1</v>
      </c>
      <c r="D52" s="23">
        <v>1</v>
      </c>
      <c r="E52" s="21">
        <f t="shared" ca="1" si="22"/>
        <v>36</v>
      </c>
      <c r="F52" s="24">
        <v>18</v>
      </c>
      <c r="G52" s="24">
        <f t="shared" ref="G52:G57" ca="1" si="25">SUMIF(OFFSET($K$4,0,0,1,$J$2*5),G$4,$K52)*IF($E$2="S",15,1)</f>
        <v>0</v>
      </c>
      <c r="H52" s="24">
        <v>18</v>
      </c>
      <c r="I52" s="24">
        <f ca="1">SUMIF(OFFSET($K$4,0,0,1,$J$2*5),I$4,$K52)*IF($E$2="S",15,1)</f>
        <v>0</v>
      </c>
      <c r="J52" s="24">
        <f t="shared" ca="1" si="23"/>
        <v>0</v>
      </c>
      <c r="K52" s="25"/>
      <c r="L52" s="26"/>
      <c r="M52" s="26"/>
      <c r="N52" s="27"/>
      <c r="O52" s="51"/>
      <c r="P52" s="25"/>
      <c r="Q52" s="26"/>
      <c r="R52" s="26"/>
      <c r="S52" s="27"/>
      <c r="T52" s="51"/>
      <c r="U52" s="25"/>
      <c r="V52" s="26"/>
      <c r="W52" s="26"/>
      <c r="X52" s="27"/>
      <c r="Y52" s="51"/>
      <c r="Z52" s="25"/>
      <c r="AA52" s="26"/>
      <c r="AB52" s="26"/>
      <c r="AC52" s="65"/>
      <c r="AD52" s="51"/>
      <c r="AE52" s="165">
        <v>18</v>
      </c>
      <c r="AF52" s="26"/>
      <c r="AG52" s="26">
        <v>18</v>
      </c>
      <c r="AH52" s="27"/>
      <c r="AI52" s="51"/>
      <c r="AJ52" s="25"/>
      <c r="AK52" s="26"/>
      <c r="AL52" s="26"/>
      <c r="AM52" s="26"/>
      <c r="AN52" s="27"/>
      <c r="AO52" s="59"/>
      <c r="AP52" s="46" t="s">
        <v>43</v>
      </c>
      <c r="AQ52" s="59"/>
      <c r="AR52" s="59"/>
      <c r="AS52" s="59"/>
      <c r="AT52" s="46" t="e">
        <f>IF(OR(#REF!="o",#REF!="p",#REF!="k",#REF!="w",#REF!="s",#REF!=$AT$3,ISBLANK(#REF!)),1,0)</f>
        <v>#REF!</v>
      </c>
      <c r="AU52" s="66" t="str">
        <f t="shared" si="18"/>
        <v/>
      </c>
      <c r="AV52" s="16"/>
      <c r="AX52" s="30"/>
      <c r="AY52" s="30"/>
      <c r="AZ52" s="30"/>
      <c r="BA52" s="30"/>
      <c r="BB52" s="30"/>
      <c r="BC52" s="30"/>
      <c r="BD52" s="30"/>
      <c r="BM52" s="6"/>
      <c r="BO52" s="1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4"/>
        <v>45</v>
      </c>
      <c r="B53" s="126" t="s">
        <v>109</v>
      </c>
      <c r="C53" s="21">
        <v>1</v>
      </c>
      <c r="D53" s="23">
        <v>1</v>
      </c>
      <c r="E53" s="21">
        <f t="shared" ca="1" si="22"/>
        <v>36</v>
      </c>
      <c r="F53" s="24">
        <v>18</v>
      </c>
      <c r="G53" s="24">
        <f t="shared" ca="1" si="25"/>
        <v>0</v>
      </c>
      <c r="H53" s="24">
        <v>18</v>
      </c>
      <c r="I53" s="24">
        <f ca="1">SUMIF(OFFSET($K$4,0,0,1,$J$2*5),I$4,$K53)*IF($E$2="S",15,1)</f>
        <v>0</v>
      </c>
      <c r="J53" s="24">
        <f t="shared" ca="1" si="23"/>
        <v>0</v>
      </c>
      <c r="K53" s="25"/>
      <c r="L53" s="26"/>
      <c r="M53" s="26"/>
      <c r="N53" s="27"/>
      <c r="O53" s="51"/>
      <c r="P53" s="25"/>
      <c r="Q53" s="26"/>
      <c r="R53" s="26"/>
      <c r="S53" s="27"/>
      <c r="T53" s="51"/>
      <c r="U53" s="25"/>
      <c r="V53" s="26"/>
      <c r="W53" s="26"/>
      <c r="X53" s="27"/>
      <c r="Y53" s="51"/>
      <c r="Z53" s="25"/>
      <c r="AA53" s="26"/>
      <c r="AB53" s="26"/>
      <c r="AC53" s="65"/>
      <c r="AD53" s="51"/>
      <c r="AE53" s="165">
        <v>18</v>
      </c>
      <c r="AF53" s="26"/>
      <c r="AG53" s="26">
        <v>18</v>
      </c>
      <c r="AH53" s="27"/>
      <c r="AI53" s="51"/>
      <c r="AJ53" s="25"/>
      <c r="AK53" s="26"/>
      <c r="AL53" s="26"/>
      <c r="AM53" s="26"/>
      <c r="AN53" s="27"/>
      <c r="AO53" s="59"/>
      <c r="AP53" s="46" t="s">
        <v>43</v>
      </c>
      <c r="AQ53" s="59"/>
      <c r="AR53" s="59"/>
      <c r="AS53" s="59"/>
      <c r="AT53" s="46" t="e">
        <f>IF(OR(#REF!="o",#REF!="p",#REF!="k",#REF!="w",#REF!="s",#REF!=$AT$3,ISBLANK(#REF!)),1,0)</f>
        <v>#REF!</v>
      </c>
      <c r="AU53" s="66" t="str">
        <f t="shared" si="18"/>
        <v/>
      </c>
      <c r="AV53" s="16"/>
      <c r="AX53" s="30"/>
      <c r="AY53" s="30"/>
      <c r="AZ53" s="30"/>
      <c r="BA53" s="30"/>
      <c r="BB53" s="30"/>
      <c r="BC53" s="30"/>
      <c r="BD53" s="30"/>
      <c r="BM53" s="6"/>
      <c r="BO53" s="1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4"/>
        <v>46</v>
      </c>
      <c r="B54" s="125" t="s">
        <v>110</v>
      </c>
      <c r="C54" s="21"/>
      <c r="D54" s="23">
        <f>COUNTIF(K54:AS54,"&gt;0")-C54</f>
        <v>2</v>
      </c>
      <c r="E54" s="21">
        <f t="shared" ca="1" si="22"/>
        <v>18</v>
      </c>
      <c r="F54" s="24">
        <v>9</v>
      </c>
      <c r="G54" s="24">
        <f t="shared" ca="1" si="25"/>
        <v>0</v>
      </c>
      <c r="H54" s="24"/>
      <c r="I54" s="24">
        <v>9</v>
      </c>
      <c r="J54" s="24">
        <f t="shared" ca="1" si="23"/>
        <v>0</v>
      </c>
      <c r="K54" s="25"/>
      <c r="L54" s="26"/>
      <c r="M54" s="26"/>
      <c r="N54" s="27"/>
      <c r="O54" s="51"/>
      <c r="P54" s="25"/>
      <c r="Q54" s="26"/>
      <c r="R54" s="26"/>
      <c r="S54" s="27"/>
      <c r="T54" s="51"/>
      <c r="U54" s="25"/>
      <c r="V54" s="26"/>
      <c r="W54" s="26"/>
      <c r="X54" s="27"/>
      <c r="Y54" s="51"/>
      <c r="Z54" s="25"/>
      <c r="AA54" s="26"/>
      <c r="AB54" s="26"/>
      <c r="AC54" s="27"/>
      <c r="AD54" s="51"/>
      <c r="AE54" s="91">
        <v>9</v>
      </c>
      <c r="AF54" s="26"/>
      <c r="AG54" s="26"/>
      <c r="AH54" s="27">
        <v>9</v>
      </c>
      <c r="AI54" s="51"/>
      <c r="AJ54" s="25"/>
      <c r="AK54" s="26"/>
      <c r="AL54" s="26"/>
      <c r="AM54" s="26"/>
      <c r="AN54" s="27"/>
      <c r="AO54" s="59"/>
      <c r="AP54" s="46" t="s">
        <v>57</v>
      </c>
      <c r="AQ54" s="59"/>
      <c r="AR54" s="59"/>
      <c r="AS54" s="59"/>
      <c r="AT54" s="46" t="e">
        <f>IF(OR(#REF!="o",#REF!="p",#REF!="k",#REF!="w",#REF!="s",#REF!=$AT$3,ISBLANK(#REF!)),1,0)</f>
        <v>#REF!</v>
      </c>
      <c r="AU54" s="66" t="str">
        <f t="shared" si="18"/>
        <v/>
      </c>
      <c r="AV54" s="16"/>
      <c r="AX54" s="30"/>
      <c r="AY54" s="30"/>
      <c r="AZ54" s="30"/>
      <c r="BA54" s="30"/>
      <c r="BB54" s="30"/>
      <c r="BC54" s="30"/>
      <c r="BD54" s="30"/>
      <c r="BM54" s="6"/>
      <c r="BO54" s="1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4"/>
        <v>47</v>
      </c>
      <c r="B55" s="126" t="s">
        <v>111</v>
      </c>
      <c r="C55" s="21">
        <v>1</v>
      </c>
      <c r="D55" s="23">
        <v>1</v>
      </c>
      <c r="E55" s="21">
        <f t="shared" ca="1" si="22"/>
        <v>27</v>
      </c>
      <c r="F55" s="24">
        <v>9</v>
      </c>
      <c r="G55" s="24">
        <f t="shared" ca="1" si="25"/>
        <v>0</v>
      </c>
      <c r="H55" s="24">
        <v>18</v>
      </c>
      <c r="I55" s="24">
        <f ca="1">SUMIF(OFFSET($K$4,0,0,1,$J$2*5),I$4,$K55)*IF($E$2="S",15,1)</f>
        <v>0</v>
      </c>
      <c r="J55" s="24">
        <f t="shared" ca="1" si="23"/>
        <v>0</v>
      </c>
      <c r="K55" s="25"/>
      <c r="L55" s="26"/>
      <c r="M55" s="26"/>
      <c r="N55" s="27"/>
      <c r="O55" s="51"/>
      <c r="P55" s="25"/>
      <c r="Q55" s="26"/>
      <c r="R55" s="26"/>
      <c r="S55" s="27"/>
      <c r="T55" s="51"/>
      <c r="U55" s="25"/>
      <c r="V55" s="26"/>
      <c r="W55" s="26"/>
      <c r="X55" s="27"/>
      <c r="Y55" s="51"/>
      <c r="Z55" s="25"/>
      <c r="AA55" s="26"/>
      <c r="AB55" s="26"/>
      <c r="AC55" s="65"/>
      <c r="AD55" s="51"/>
      <c r="AE55" s="165">
        <v>9</v>
      </c>
      <c r="AF55" s="26"/>
      <c r="AG55" s="26">
        <v>18</v>
      </c>
      <c r="AH55" s="27"/>
      <c r="AI55" s="51"/>
      <c r="AJ55" s="25"/>
      <c r="AK55" s="26"/>
      <c r="AL55" s="26"/>
      <c r="AM55" s="26"/>
      <c r="AN55" s="27"/>
      <c r="AO55" s="59"/>
      <c r="AP55" s="46" t="s">
        <v>43</v>
      </c>
      <c r="AQ55" s="59"/>
      <c r="AR55" s="59"/>
      <c r="AS55" s="59"/>
      <c r="AT55" s="46" t="e">
        <f>IF(OR(#REF!="o",#REF!="p",#REF!="k",#REF!="w",#REF!="s",#REF!=$AT$3,ISBLANK(#REF!)),1,0)</f>
        <v>#REF!</v>
      </c>
      <c r="AU55" s="66" t="str">
        <f t="shared" si="18"/>
        <v/>
      </c>
      <c r="AV55" s="16"/>
      <c r="AX55" s="30"/>
      <c r="AY55" s="30"/>
      <c r="AZ55" s="30"/>
      <c r="BA55" s="30"/>
      <c r="BB55" s="30"/>
      <c r="BC55" s="30"/>
      <c r="BD55" s="30"/>
      <c r="BM55" s="6"/>
      <c r="BO55" s="1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4"/>
        <v>48</v>
      </c>
      <c r="B56" s="125" t="s">
        <v>112</v>
      </c>
      <c r="C56" s="21"/>
      <c r="D56" s="23">
        <v>2</v>
      </c>
      <c r="E56" s="21">
        <f t="shared" ca="1" si="22"/>
        <v>18</v>
      </c>
      <c r="F56" s="24">
        <v>9</v>
      </c>
      <c r="G56" s="24">
        <f t="shared" ca="1" si="25"/>
        <v>0</v>
      </c>
      <c r="H56" s="24">
        <v>9</v>
      </c>
      <c r="I56" s="24"/>
      <c r="J56" s="24">
        <f t="shared" ca="1" si="23"/>
        <v>0</v>
      </c>
      <c r="K56" s="25"/>
      <c r="L56" s="26"/>
      <c r="M56" s="26"/>
      <c r="N56" s="27"/>
      <c r="O56" s="51"/>
      <c r="P56" s="25"/>
      <c r="Q56" s="26"/>
      <c r="R56" s="26"/>
      <c r="S56" s="27"/>
      <c r="T56" s="51"/>
      <c r="U56" s="25"/>
      <c r="V56" s="26"/>
      <c r="W56" s="26"/>
      <c r="X56" s="27"/>
      <c r="Y56" s="51"/>
      <c r="Z56" s="25"/>
      <c r="AA56" s="26"/>
      <c r="AB56" s="26"/>
      <c r="AC56" s="27"/>
      <c r="AD56" s="51"/>
      <c r="AE56" s="91">
        <v>9</v>
      </c>
      <c r="AF56" s="26"/>
      <c r="AG56" s="26">
        <v>9</v>
      </c>
      <c r="AH56" s="27"/>
      <c r="AI56" s="51"/>
      <c r="AJ56" s="25"/>
      <c r="AK56" s="26"/>
      <c r="AL56" s="26"/>
      <c r="AM56" s="26"/>
      <c r="AN56" s="27"/>
      <c r="AO56" s="59"/>
      <c r="AP56" s="46" t="s">
        <v>57</v>
      </c>
      <c r="AQ56" s="59"/>
      <c r="AR56" s="59"/>
      <c r="AS56" s="59"/>
      <c r="AT56" s="46" t="e">
        <f>IF(OR(#REF!="o",#REF!="p",#REF!="k",#REF!="w",#REF!="s",#REF!=$AT$3,ISBLANK(#REF!)),1,0)</f>
        <v>#REF!</v>
      </c>
      <c r="AU56" s="66" t="str">
        <f t="shared" si="18"/>
        <v/>
      </c>
      <c r="AV56" s="16"/>
      <c r="AX56" s="30"/>
      <c r="AY56" s="30"/>
      <c r="AZ56" s="30"/>
      <c r="BA56" s="30"/>
      <c r="BB56" s="30"/>
      <c r="BC56" s="30"/>
      <c r="BD56" s="30"/>
      <c r="BM56" s="6"/>
      <c r="BO56" s="1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4"/>
        <v>49</v>
      </c>
      <c r="B57" s="125" t="s">
        <v>113</v>
      </c>
      <c r="C57" s="21"/>
      <c r="D57" s="23">
        <v>2</v>
      </c>
      <c r="E57" s="21">
        <f t="shared" ca="1" si="22"/>
        <v>18</v>
      </c>
      <c r="F57" s="24">
        <v>9</v>
      </c>
      <c r="G57" s="24">
        <f t="shared" ca="1" si="25"/>
        <v>0</v>
      </c>
      <c r="H57" s="24">
        <v>9</v>
      </c>
      <c r="I57" s="24"/>
      <c r="J57" s="24">
        <f t="shared" ca="1" si="23"/>
        <v>0</v>
      </c>
      <c r="K57" s="25"/>
      <c r="L57" s="26"/>
      <c r="M57" s="26"/>
      <c r="N57" s="27"/>
      <c r="O57" s="51"/>
      <c r="P57" s="25"/>
      <c r="Q57" s="26"/>
      <c r="R57" s="26"/>
      <c r="S57" s="27"/>
      <c r="T57" s="51"/>
      <c r="U57" s="25"/>
      <c r="V57" s="26"/>
      <c r="W57" s="26"/>
      <c r="X57" s="27"/>
      <c r="Y57" s="51"/>
      <c r="Z57" s="25"/>
      <c r="AA57" s="26"/>
      <c r="AB57" s="26"/>
      <c r="AC57" s="27"/>
      <c r="AD57" s="51"/>
      <c r="AE57" s="91">
        <v>9</v>
      </c>
      <c r="AF57" s="26"/>
      <c r="AG57" s="26">
        <v>9</v>
      </c>
      <c r="AH57" s="27"/>
      <c r="AI57" s="51"/>
      <c r="AJ57" s="25"/>
      <c r="AK57" s="26"/>
      <c r="AL57" s="26"/>
      <c r="AM57" s="26"/>
      <c r="AN57" s="27"/>
      <c r="AO57" s="59"/>
      <c r="AP57" s="46" t="s">
        <v>57</v>
      </c>
      <c r="AQ57" s="59"/>
      <c r="AR57" s="59"/>
      <c r="AS57" s="59"/>
      <c r="AT57" s="46" t="e">
        <f>IF(OR(#REF!="o",#REF!="p",#REF!="k",#REF!="w",#REF!="s",#REF!=$AT$3,ISBLANK(#REF!)),1,0)</f>
        <v>#REF!</v>
      </c>
      <c r="AU57" s="66" t="str">
        <f t="shared" si="18"/>
        <v/>
      </c>
      <c r="AV57" s="16"/>
      <c r="AX57" s="30"/>
      <c r="AY57" s="30"/>
      <c r="AZ57" s="30"/>
      <c r="BA57" s="30"/>
      <c r="BB57" s="30"/>
      <c r="BC57" s="30"/>
      <c r="BD57" s="30"/>
      <c r="BM57" s="6"/>
      <c r="BO57" s="1"/>
      <c r="BP57" s="30"/>
      <c r="BQ57" s="30"/>
      <c r="BR57" s="30"/>
      <c r="BS57" s="30"/>
      <c r="BT57" s="30"/>
      <c r="BU57" s="30"/>
      <c r="BV57" s="30"/>
    </row>
    <row r="58" spans="1:74" ht="12.75" customHeight="1" x14ac:dyDescent="0.25">
      <c r="A58" s="21">
        <f t="shared" si="24"/>
        <v>50</v>
      </c>
      <c r="B58" s="119" t="s">
        <v>114</v>
      </c>
      <c r="C58" s="21">
        <v>1</v>
      </c>
      <c r="D58" s="23">
        <v>1</v>
      </c>
      <c r="E58" s="21">
        <f t="shared" si="22"/>
        <v>36</v>
      </c>
      <c r="F58" s="24">
        <v>18</v>
      </c>
      <c r="G58" s="24"/>
      <c r="H58" s="24">
        <v>18</v>
      </c>
      <c r="I58" s="24"/>
      <c r="J58" s="24"/>
      <c r="K58" s="25"/>
      <c r="L58" s="26"/>
      <c r="M58" s="26"/>
      <c r="N58" s="27"/>
      <c r="O58" s="51"/>
      <c r="P58" s="25"/>
      <c r="Q58" s="26"/>
      <c r="R58" s="26"/>
      <c r="S58" s="27"/>
      <c r="T58" s="51"/>
      <c r="U58" s="25"/>
      <c r="V58" s="26"/>
      <c r="W58" s="26"/>
      <c r="X58" s="27"/>
      <c r="Y58" s="51"/>
      <c r="Z58" s="25"/>
      <c r="AA58" s="26"/>
      <c r="AB58" s="26"/>
      <c r="AC58" s="27"/>
      <c r="AD58" s="51"/>
      <c r="AE58" s="166"/>
      <c r="AF58" s="26"/>
      <c r="AG58" s="26"/>
      <c r="AH58" s="26"/>
      <c r="AI58" s="51"/>
      <c r="AJ58" s="109">
        <v>18</v>
      </c>
      <c r="AK58" s="26"/>
      <c r="AL58" s="26">
        <v>18</v>
      </c>
      <c r="AM58" s="26"/>
      <c r="AN58" s="27"/>
      <c r="AO58" s="59"/>
      <c r="AP58" s="59"/>
      <c r="AQ58" s="59"/>
      <c r="AR58" s="59"/>
      <c r="AS58" s="59"/>
      <c r="AT58" s="46" t="e">
        <f>IF(OR(#REF!="o",#REF!="p",#REF!="k",#REF!="w",#REF!="s",#REF!=$AT$3,ISBLANK(#REF!)),1,0)</f>
        <v>#REF!</v>
      </c>
      <c r="AU58" s="66"/>
      <c r="AV58" s="16"/>
      <c r="AX58" s="30"/>
      <c r="AY58" s="30"/>
      <c r="AZ58" s="30"/>
      <c r="BA58" s="30"/>
      <c r="BB58" s="30"/>
      <c r="BC58" s="30"/>
      <c r="BD58" s="30"/>
      <c r="BM58" s="6"/>
      <c r="BO58" s="1"/>
      <c r="BP58" s="30"/>
      <c r="BQ58" s="30"/>
      <c r="BR58" s="30"/>
      <c r="BS58" s="30"/>
      <c r="BT58" s="30"/>
      <c r="BU58" s="30"/>
      <c r="BV58" s="108"/>
    </row>
    <row r="59" spans="1:74" ht="12.75" customHeight="1" x14ac:dyDescent="0.25">
      <c r="A59" s="21">
        <f t="shared" si="24"/>
        <v>51</v>
      </c>
      <c r="B59" s="119" t="s">
        <v>115</v>
      </c>
      <c r="C59" s="21">
        <v>1</v>
      </c>
      <c r="D59" s="23">
        <v>1</v>
      </c>
      <c r="E59" s="21">
        <f t="shared" si="22"/>
        <v>36</v>
      </c>
      <c r="F59" s="24">
        <v>18</v>
      </c>
      <c r="G59" s="24"/>
      <c r="H59" s="24">
        <v>18</v>
      </c>
      <c r="I59" s="24"/>
      <c r="J59" s="24"/>
      <c r="K59" s="25"/>
      <c r="L59" s="26"/>
      <c r="M59" s="26"/>
      <c r="N59" s="27"/>
      <c r="O59" s="51"/>
      <c r="P59" s="25"/>
      <c r="Q59" s="26"/>
      <c r="R59" s="26"/>
      <c r="S59" s="27"/>
      <c r="T59" s="51"/>
      <c r="U59" s="25"/>
      <c r="V59" s="26"/>
      <c r="W59" s="26"/>
      <c r="X59" s="27"/>
      <c r="Y59" s="51"/>
      <c r="Z59" s="25"/>
      <c r="AA59" s="26"/>
      <c r="AB59" s="26"/>
      <c r="AC59" s="27"/>
      <c r="AD59" s="51"/>
      <c r="AE59" s="166"/>
      <c r="AF59" s="26"/>
      <c r="AG59" s="26"/>
      <c r="AH59" s="26"/>
      <c r="AI59" s="51"/>
      <c r="AJ59" s="109">
        <v>18</v>
      </c>
      <c r="AK59" s="26"/>
      <c r="AL59" s="26">
        <v>18</v>
      </c>
      <c r="AM59" s="26"/>
      <c r="AN59" s="27"/>
      <c r="AO59" s="59"/>
      <c r="AP59" s="59"/>
      <c r="AQ59" s="59"/>
      <c r="AR59" s="59"/>
      <c r="AS59" s="59"/>
      <c r="AT59" s="46" t="e">
        <f>IF(OR(#REF!="o",#REF!="p",#REF!="k",#REF!="w",#REF!="s",#REF!=$AT$3,ISBLANK(#REF!)),1,0)</f>
        <v>#REF!</v>
      </c>
      <c r="AU59" s="66"/>
      <c r="AV59" s="16"/>
      <c r="AX59" s="30"/>
      <c r="AY59" s="30"/>
      <c r="AZ59" s="30"/>
      <c r="BA59" s="30"/>
      <c r="BB59" s="30"/>
      <c r="BC59" s="30"/>
      <c r="BD59" s="30"/>
      <c r="BM59" s="6"/>
      <c r="BO59" s="1"/>
      <c r="BP59" s="30"/>
      <c r="BQ59" s="30"/>
      <c r="BR59" s="30"/>
      <c r="BS59" s="30"/>
      <c r="BT59" s="30"/>
      <c r="BU59" s="30"/>
      <c r="BV59" s="108"/>
    </row>
    <row r="60" spans="1:74" ht="12.75" customHeight="1" x14ac:dyDescent="0.25">
      <c r="A60" s="21">
        <f t="shared" si="24"/>
        <v>52</v>
      </c>
      <c r="B60" s="119" t="s">
        <v>19</v>
      </c>
      <c r="C60" s="23">
        <v>0</v>
      </c>
      <c r="D60" s="23">
        <f>COUNTIF(K60:AS60,"&gt;0")-C60</f>
        <v>2</v>
      </c>
      <c r="E60" s="21">
        <f t="shared" ca="1" si="22"/>
        <v>36</v>
      </c>
      <c r="F60" s="24">
        <f ca="1">SUMIF(OFFSET($K$4,0,0,1,$J$2*5),F$4,$K60)*IF($E$2="S",15,1)</f>
        <v>0</v>
      </c>
      <c r="G60" s="24">
        <f ca="1">SUMIF(OFFSET($K$4,0,0,1,$J$2*5),G$4,$K60)*IF($E$2="S",15,1)</f>
        <v>0</v>
      </c>
      <c r="H60" s="24">
        <f ca="1">SUMIF(OFFSET($K$4,0,0,1,$J$2*5),H$4,$K60)*IF($E$2="S",15,1)</f>
        <v>0</v>
      </c>
      <c r="I60" s="24">
        <v>36</v>
      </c>
      <c r="J60" s="24">
        <f ca="1">SUMIF(OFFSET($K$4,0,0,1,$J$2*5),J$4,$K60)*IF($E$2="S",15,1)</f>
        <v>0</v>
      </c>
      <c r="K60" s="25"/>
      <c r="L60" s="26"/>
      <c r="M60" s="26"/>
      <c r="N60" s="27"/>
      <c r="O60" s="51"/>
      <c r="P60" s="25"/>
      <c r="Q60" s="26"/>
      <c r="R60" s="26"/>
      <c r="S60" s="27"/>
      <c r="T60" s="51"/>
      <c r="U60" s="25"/>
      <c r="V60" s="26"/>
      <c r="W60" s="26"/>
      <c r="X60" s="27"/>
      <c r="Y60" s="51"/>
      <c r="Z60" s="25"/>
      <c r="AA60" s="26"/>
      <c r="AB60" s="26"/>
      <c r="AC60" s="27"/>
      <c r="AD60" s="51"/>
      <c r="AE60" s="25"/>
      <c r="AF60" s="26"/>
      <c r="AG60" s="26"/>
      <c r="AH60" s="27">
        <v>18</v>
      </c>
      <c r="AI60" s="51"/>
      <c r="AJ60" s="25"/>
      <c r="AK60" s="26"/>
      <c r="AL60" s="26"/>
      <c r="AM60" s="26">
        <v>18</v>
      </c>
      <c r="AN60" s="168"/>
      <c r="AO60" s="59"/>
      <c r="AP60" s="59"/>
      <c r="AQ60" s="59"/>
      <c r="AR60" s="59"/>
      <c r="AS60" s="59"/>
      <c r="AT60" s="46" t="e">
        <f>IF(OR(#REF!="o",#REF!="p",#REF!="k",#REF!="w",#REF!="s",#REF!=$AT$3,ISBLANK(#REF!)),1,0)</f>
        <v>#REF!</v>
      </c>
      <c r="AU60" s="66" t="str">
        <f>TRIM(CONCATENATE(IF(AND(LEN(AX60)&gt;0,AX60&gt;0),TEXT(AX$4,"#0"),""),IF(AND(LEN(AY60)&gt;0,AY60&gt;0),CONCATENATE(" ",TEXT(AY$4,"#0")),""),IF(AND(LEN(AZ60)&gt;0,AZ60&gt;0),CONCATENATE(" ",TEXT(AZ$4,"#0")),""),IF(AND(LEN(BA60)&gt;0,BA60&gt;0),CONCATENATE("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",TEXT(BD$4,"#0")),"")))</f>
        <v/>
      </c>
      <c r="AV60" s="16"/>
      <c r="AX60" s="30"/>
      <c r="AY60" s="30"/>
      <c r="AZ60" s="30"/>
      <c r="BA60" s="30"/>
      <c r="BB60" s="30"/>
      <c r="BC60" s="30"/>
      <c r="BD60" s="30"/>
      <c r="BM60" s="6"/>
      <c r="BO60" s="1"/>
      <c r="BP60" s="30"/>
      <c r="BQ60" s="30"/>
      <c r="BR60" s="30"/>
      <c r="BS60" s="30"/>
      <c r="BT60" s="30"/>
      <c r="BU60" s="30"/>
    </row>
    <row r="61" spans="1:74" ht="12.75" customHeight="1" thickBot="1" x14ac:dyDescent="0.3">
      <c r="A61" s="21">
        <f t="shared" si="24"/>
        <v>53</v>
      </c>
      <c r="B61" s="127" t="s">
        <v>20</v>
      </c>
      <c r="C61" s="111"/>
      <c r="D61" s="111">
        <v>1</v>
      </c>
      <c r="E61" s="21">
        <v>90</v>
      </c>
      <c r="F61" s="112">
        <f t="shared" ref="F61:H61" ca="1" si="26">SUMIF(OFFSET($K$4,0,0,1,$J$2*5),F$4,$K61)*IF($E$2="S",15,1)</f>
        <v>0</v>
      </c>
      <c r="G61" s="112">
        <f t="shared" ca="1" si="26"/>
        <v>0</v>
      </c>
      <c r="H61" s="112">
        <f t="shared" ca="1" si="26"/>
        <v>0</v>
      </c>
      <c r="I61" s="112">
        <f ca="1">SUMIF(OFFSET($K$4,0,0,1,$J$2*5),I$4,$K61)*IF($E$2="S",15,1)</f>
        <v>0</v>
      </c>
      <c r="J61" s="112">
        <v>90</v>
      </c>
      <c r="K61" s="25"/>
      <c r="L61" s="26"/>
      <c r="M61" s="26"/>
      <c r="N61" s="27"/>
      <c r="O61" s="51"/>
      <c r="P61" s="25"/>
      <c r="Q61" s="26"/>
      <c r="R61" s="26"/>
      <c r="S61" s="27"/>
      <c r="T61" s="51"/>
      <c r="U61" s="25"/>
      <c r="V61" s="26"/>
      <c r="W61" s="26"/>
      <c r="X61" s="27"/>
      <c r="Y61" s="51"/>
      <c r="Z61" s="25"/>
      <c r="AA61" s="26"/>
      <c r="AB61" s="26"/>
      <c r="AC61" s="27"/>
      <c r="AD61" s="51"/>
      <c r="AE61" s="25"/>
      <c r="AF61" s="26"/>
      <c r="AG61" s="26"/>
      <c r="AH61" s="27"/>
      <c r="AI61" s="51"/>
      <c r="AJ61" s="25"/>
      <c r="AK61" s="26"/>
      <c r="AL61" s="26"/>
      <c r="AM61" s="167"/>
      <c r="AN61" s="169">
        <v>90</v>
      </c>
      <c r="AO61" s="59"/>
      <c r="AP61" s="59"/>
      <c r="AQ61" s="59"/>
      <c r="AR61" s="59"/>
      <c r="AS61" s="59"/>
      <c r="AT61" s="46" t="e">
        <f>IF(OR(#REF!="o",#REF!="p",#REF!="k",#REF!="w",#REF!="s",#REF!=$AT$3,ISBLANK(#REF!)),1,0)</f>
        <v>#REF!</v>
      </c>
      <c r="AU61" s="69" t="str">
        <f>TRIM(CONCATENATE(IF(AND(LEN(AX61)&gt;0,AX61&gt;0),TEXT(AX$4,"#0"),""),IF(AND(LEN(AY61)&gt;0,AY61&gt;0),CONCATENATE(" ",TEXT(AY$4,"#0")),""),IF(AND(LEN(AZ61)&gt;0,AZ61&gt;0),CONCATENATE(" ",TEXT(AZ$4,"#0")),""),IF(AND(LEN(BA61)&gt;0,BA61&gt;0),CONCATENATE("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",TEXT(BD$4,"#0")),"")))</f>
        <v/>
      </c>
      <c r="AV61" s="16"/>
      <c r="AX61" s="30"/>
      <c r="AY61" s="30"/>
      <c r="AZ61" s="30"/>
      <c r="BA61" s="30"/>
      <c r="BB61" s="30"/>
      <c r="BC61" s="30"/>
      <c r="BD61" s="30"/>
      <c r="BE61" s="7"/>
      <c r="BM61" s="6"/>
      <c r="BO61" s="1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3">
        <f t="shared" ref="C62:AN62" si="27">C5+C17+C30+C49</f>
        <v>17</v>
      </c>
      <c r="D62" s="33">
        <f t="shared" si="27"/>
        <v>76</v>
      </c>
      <c r="E62" s="33">
        <f t="shared" ca="1" si="27"/>
        <v>1299</v>
      </c>
      <c r="F62" s="33">
        <f t="shared" ca="1" si="27"/>
        <v>472</v>
      </c>
      <c r="G62" s="33">
        <f t="shared" ca="1" si="27"/>
        <v>9</v>
      </c>
      <c r="H62" s="33">
        <f t="shared" ca="1" si="27"/>
        <v>498</v>
      </c>
      <c r="I62" s="33">
        <f t="shared" ca="1" si="27"/>
        <v>221</v>
      </c>
      <c r="J62" s="33">
        <f t="shared" ca="1" si="27"/>
        <v>90</v>
      </c>
      <c r="K62" s="33">
        <f t="shared" si="27"/>
        <v>117</v>
      </c>
      <c r="L62" s="33">
        <f t="shared" si="27"/>
        <v>9</v>
      </c>
      <c r="M62" s="33">
        <f t="shared" si="27"/>
        <v>39</v>
      </c>
      <c r="N62" s="33">
        <f t="shared" si="27"/>
        <v>72</v>
      </c>
      <c r="O62" s="33">
        <f t="shared" si="27"/>
        <v>15</v>
      </c>
      <c r="P62" s="33">
        <f t="shared" si="27"/>
        <v>67</v>
      </c>
      <c r="Q62" s="33">
        <f t="shared" si="27"/>
        <v>9</v>
      </c>
      <c r="R62" s="33">
        <f t="shared" si="27"/>
        <v>93</v>
      </c>
      <c r="S62" s="33">
        <f t="shared" si="27"/>
        <v>41</v>
      </c>
      <c r="T62" s="33">
        <f t="shared" si="27"/>
        <v>0</v>
      </c>
      <c r="U62" s="33">
        <f t="shared" si="27"/>
        <v>99</v>
      </c>
      <c r="V62" s="33">
        <f t="shared" si="27"/>
        <v>0</v>
      </c>
      <c r="W62" s="33">
        <f t="shared" si="27"/>
        <v>102</v>
      </c>
      <c r="X62" s="33">
        <f t="shared" si="27"/>
        <v>45</v>
      </c>
      <c r="Y62" s="33">
        <f t="shared" si="27"/>
        <v>0</v>
      </c>
      <c r="Z62" s="33">
        <f t="shared" si="27"/>
        <v>54</v>
      </c>
      <c r="AA62" s="33">
        <f t="shared" si="27"/>
        <v>0</v>
      </c>
      <c r="AB62" s="33">
        <f t="shared" si="27"/>
        <v>138</v>
      </c>
      <c r="AC62" s="33">
        <f t="shared" si="27"/>
        <v>0</v>
      </c>
      <c r="AD62" s="33">
        <f t="shared" si="27"/>
        <v>0</v>
      </c>
      <c r="AE62" s="33">
        <f t="shared" si="27"/>
        <v>99</v>
      </c>
      <c r="AF62" s="33">
        <f t="shared" si="27"/>
        <v>0</v>
      </c>
      <c r="AG62" s="33">
        <f t="shared" si="27"/>
        <v>99</v>
      </c>
      <c r="AH62" s="33">
        <f t="shared" si="27"/>
        <v>36</v>
      </c>
      <c r="AI62" s="33">
        <f t="shared" si="27"/>
        <v>0</v>
      </c>
      <c r="AJ62" s="33">
        <f t="shared" si="27"/>
        <v>36</v>
      </c>
      <c r="AK62" s="33">
        <f t="shared" si="27"/>
        <v>0</v>
      </c>
      <c r="AL62" s="33">
        <f t="shared" si="27"/>
        <v>36</v>
      </c>
      <c r="AM62" s="33">
        <f t="shared" si="27"/>
        <v>18</v>
      </c>
      <c r="AN62" s="33">
        <f t="shared" si="27"/>
        <v>90</v>
      </c>
      <c r="AO62" s="59"/>
      <c r="AP62" s="59"/>
      <c r="AQ62" s="59"/>
      <c r="AR62" s="59"/>
      <c r="AS62" s="59"/>
      <c r="AT62" s="46"/>
      <c r="AV62" s="82" t="s">
        <v>21</v>
      </c>
      <c r="AW62" s="102"/>
      <c r="AX62" s="1"/>
      <c r="AY62" s="8"/>
      <c r="AZ62" s="8"/>
      <c r="BA62" s="8"/>
      <c r="BB62" s="8"/>
      <c r="BC62" s="8"/>
      <c r="BD62" s="30"/>
      <c r="BE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0"/>
      <c r="D63" s="40"/>
      <c r="E63" s="1"/>
      <c r="F63" s="189" t="s">
        <v>94</v>
      </c>
      <c r="G63" s="190"/>
      <c r="H63" s="190"/>
      <c r="I63" s="190"/>
      <c r="J63" s="191"/>
      <c r="K63" s="176">
        <f>K62+L62+M62+N62</f>
        <v>237</v>
      </c>
      <c r="L63" s="177"/>
      <c r="M63" s="177"/>
      <c r="N63" s="177"/>
      <c r="O63" s="178"/>
      <c r="P63" s="176">
        <f>P62+Q62+R62+S62</f>
        <v>210</v>
      </c>
      <c r="Q63" s="177"/>
      <c r="R63" s="177"/>
      <c r="S63" s="177"/>
      <c r="T63" s="178"/>
      <c r="U63" s="176">
        <f>U62+V62+W62+X62</f>
        <v>246</v>
      </c>
      <c r="V63" s="177"/>
      <c r="W63" s="177"/>
      <c r="X63" s="177"/>
      <c r="Y63" s="178"/>
      <c r="Z63" s="176">
        <f>Z62+AA62+AB62+AC62</f>
        <v>192</v>
      </c>
      <c r="AA63" s="177"/>
      <c r="AB63" s="177"/>
      <c r="AC63" s="177"/>
      <c r="AD63" s="178"/>
      <c r="AE63" s="176">
        <f>AE62+AF62+AG62+AH62</f>
        <v>234</v>
      </c>
      <c r="AF63" s="177"/>
      <c r="AG63" s="177"/>
      <c r="AH63" s="177"/>
      <c r="AI63" s="178"/>
      <c r="AJ63" s="176">
        <f>AJ62+AK62+AL62+AM62+AN62</f>
        <v>180</v>
      </c>
      <c r="AK63" s="177"/>
      <c r="AL63" s="177"/>
      <c r="AM63" s="177"/>
      <c r="AN63" s="178"/>
      <c r="AO63" s="59"/>
      <c r="AP63" s="59"/>
      <c r="AQ63" s="59"/>
      <c r="AR63" s="59"/>
      <c r="AS63" s="59"/>
      <c r="AT63" s="46"/>
      <c r="AV63" s="83" t="s">
        <v>39</v>
      </c>
      <c r="BD63" s="30"/>
      <c r="BE63" s="7"/>
    </row>
    <row r="64" spans="1:74" ht="12.75" customHeight="1" thickBot="1" x14ac:dyDescent="0.3">
      <c r="B64" s="122" t="s">
        <v>77</v>
      </c>
      <c r="C64" s="182" t="e">
        <f>#REF!</f>
        <v>#REF!</v>
      </c>
      <c r="D64" s="182"/>
      <c r="E64" s="39"/>
      <c r="F64" s="185" t="s">
        <v>22</v>
      </c>
      <c r="G64" s="186"/>
      <c r="H64" s="17" t="s">
        <v>23</v>
      </c>
      <c r="I64" s="10"/>
      <c r="J64" s="11"/>
      <c r="K64" s="179">
        <v>3</v>
      </c>
      <c r="L64" s="180"/>
      <c r="M64" s="180"/>
      <c r="N64" s="180"/>
      <c r="O64" s="181"/>
      <c r="P64" s="179">
        <v>1</v>
      </c>
      <c r="Q64" s="180"/>
      <c r="R64" s="180"/>
      <c r="S64" s="180"/>
      <c r="T64" s="181"/>
      <c r="U64" s="179">
        <v>3</v>
      </c>
      <c r="V64" s="180"/>
      <c r="W64" s="180"/>
      <c r="X64" s="180"/>
      <c r="Y64" s="181"/>
      <c r="Z64" s="179">
        <v>4</v>
      </c>
      <c r="AA64" s="180"/>
      <c r="AB64" s="180"/>
      <c r="AC64" s="180"/>
      <c r="AD64" s="181"/>
      <c r="AE64" s="179">
        <v>4</v>
      </c>
      <c r="AF64" s="180"/>
      <c r="AG64" s="180"/>
      <c r="AH64" s="180"/>
      <c r="AI64" s="181"/>
      <c r="AJ64" s="179">
        <v>2</v>
      </c>
      <c r="AK64" s="180"/>
      <c r="AL64" s="180"/>
      <c r="AM64" s="180"/>
      <c r="AN64" s="181"/>
      <c r="AO64" s="59">
        <v>0</v>
      </c>
      <c r="AP64" s="59"/>
      <c r="AQ64" s="59"/>
      <c r="AR64" s="59"/>
      <c r="AS64" s="59"/>
      <c r="AT64" s="46"/>
      <c r="AV64" s="19" t="s">
        <v>21</v>
      </c>
      <c r="AW64" s="102"/>
      <c r="BD64" s="30"/>
    </row>
    <row r="65" spans="1:74" ht="11.25" customHeight="1" thickBot="1" x14ac:dyDescent="0.3">
      <c r="B65" s="122" t="s">
        <v>78</v>
      </c>
      <c r="C65" s="182" t="e">
        <f>#REF!</f>
        <v>#REF!</v>
      </c>
      <c r="D65" s="182"/>
      <c r="E65" s="39"/>
      <c r="F65" s="187"/>
      <c r="G65" s="188"/>
      <c r="H65" s="35" t="s">
        <v>24</v>
      </c>
      <c r="I65" s="34"/>
      <c r="J65" s="36"/>
      <c r="K65" s="176">
        <v>14</v>
      </c>
      <c r="L65" s="177"/>
      <c r="M65" s="177"/>
      <c r="N65" s="177"/>
      <c r="O65" s="178"/>
      <c r="P65" s="176">
        <v>20</v>
      </c>
      <c r="Q65" s="177"/>
      <c r="R65" s="177"/>
      <c r="S65" s="177"/>
      <c r="T65" s="178"/>
      <c r="U65" s="176">
        <v>15</v>
      </c>
      <c r="V65" s="177"/>
      <c r="W65" s="177"/>
      <c r="X65" s="177"/>
      <c r="Y65" s="178"/>
      <c r="Z65" s="176">
        <v>9</v>
      </c>
      <c r="AA65" s="177"/>
      <c r="AB65" s="177"/>
      <c r="AC65" s="177"/>
      <c r="AD65" s="178"/>
      <c r="AE65" s="176">
        <v>14</v>
      </c>
      <c r="AF65" s="177"/>
      <c r="AG65" s="177"/>
      <c r="AH65" s="177"/>
      <c r="AI65" s="178"/>
      <c r="AJ65" s="176">
        <v>4</v>
      </c>
      <c r="AK65" s="177"/>
      <c r="AL65" s="177"/>
      <c r="AM65" s="177"/>
      <c r="AN65" s="178"/>
      <c r="AO65" s="59"/>
      <c r="AP65" s="59"/>
      <c r="AQ65" s="59"/>
      <c r="AR65" s="59"/>
      <c r="AS65" s="59"/>
      <c r="AT65" s="46"/>
      <c r="AV65" s="83" t="s">
        <v>38</v>
      </c>
      <c r="AX65" s="9"/>
      <c r="AY65" s="9"/>
      <c r="AZ65" s="9"/>
      <c r="BA65" s="9"/>
      <c r="BB65" s="9"/>
      <c r="BC65" s="9"/>
      <c r="BD65" s="30"/>
    </row>
    <row r="66" spans="1:74" ht="12" customHeight="1" x14ac:dyDescent="0.25">
      <c r="B66" s="122" t="s">
        <v>79</v>
      </c>
      <c r="C66" s="46"/>
      <c r="D66" s="46"/>
      <c r="E66" s="1"/>
      <c r="F66" s="37"/>
      <c r="G66" s="37"/>
      <c r="H66" s="16"/>
      <c r="I66" s="1"/>
      <c r="J66" s="38"/>
      <c r="K66" s="38"/>
      <c r="L66" s="1"/>
      <c r="M66" s="1"/>
      <c r="N66" s="1"/>
      <c r="O66" s="38"/>
      <c r="P66" s="1"/>
      <c r="Q66" s="1"/>
      <c r="R66" s="1"/>
      <c r="S66" s="1"/>
      <c r="T66" s="38"/>
      <c r="U66" s="1"/>
      <c r="V66" s="1"/>
      <c r="W66" s="1"/>
      <c r="X66" s="1"/>
      <c r="Y66" s="38"/>
      <c r="Z66" s="1"/>
      <c r="AA66" s="1"/>
      <c r="AB66" s="1"/>
      <c r="AC66" s="1"/>
      <c r="AD66" s="38"/>
      <c r="AE66" s="1"/>
      <c r="AF66" s="1"/>
      <c r="AG66" s="1"/>
      <c r="AH66" s="1"/>
      <c r="AI66" s="38"/>
      <c r="AJ66" s="1"/>
      <c r="AK66" s="1"/>
      <c r="AL66" s="1"/>
      <c r="AM66" s="1"/>
      <c r="AN66" s="38"/>
    </row>
    <row r="67" spans="1:74" s="22" customFormat="1" x14ac:dyDescent="0.25">
      <c r="A67" s="1"/>
      <c r="C67" s="2"/>
      <c r="D67" s="2"/>
      <c r="E67" s="2"/>
      <c r="F67" s="8"/>
      <c r="G67" s="8"/>
      <c r="H67" s="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43"/>
      <c r="AP67" s="43"/>
      <c r="AQ67" s="43"/>
      <c r="AR67" s="43"/>
      <c r="AS67" s="43"/>
      <c r="AT67" s="45"/>
      <c r="AU67" s="2"/>
      <c r="AV67" s="2"/>
      <c r="AW67" s="101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174" t="s">
        <v>92</v>
      </c>
      <c r="B68" s="175"/>
      <c r="C68" s="9"/>
      <c r="D68" s="16"/>
      <c r="E68" s="16" t="s">
        <v>84</v>
      </c>
      <c r="F68" s="2"/>
      <c r="G68" s="2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83" t="s">
        <v>90</v>
      </c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214" t="s">
        <v>11</v>
      </c>
      <c r="AI68" s="214" t="s">
        <v>44</v>
      </c>
      <c r="AJ68" s="214" t="s">
        <v>91</v>
      </c>
      <c r="AK68" s="215"/>
      <c r="AL68" s="215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1" t="s">
        <v>103</v>
      </c>
      <c r="F69" s="2"/>
      <c r="G69" s="2"/>
      <c r="J69"/>
      <c r="K69"/>
      <c r="L69"/>
      <c r="M69"/>
      <c r="N69"/>
      <c r="O69"/>
      <c r="P69"/>
      <c r="Q69"/>
      <c r="R69"/>
      <c r="S69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214"/>
      <c r="AI69" s="214"/>
      <c r="AJ69" s="214"/>
      <c r="AK69" s="215"/>
      <c r="AL69" s="215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116</v>
      </c>
      <c r="C70" s="2"/>
      <c r="D70" s="2"/>
      <c r="E70" s="1" t="s">
        <v>123</v>
      </c>
      <c r="F70" s="2"/>
      <c r="G70" s="133"/>
      <c r="J70"/>
      <c r="K70"/>
      <c r="L70"/>
      <c r="M70"/>
      <c r="N70"/>
      <c r="O70"/>
      <c r="P70"/>
      <c r="Q70"/>
      <c r="R70"/>
      <c r="S70"/>
      <c r="T70" s="210" t="s">
        <v>99</v>
      </c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216"/>
      <c r="AI70" s="214">
        <v>60</v>
      </c>
      <c r="AJ70" s="214">
        <v>2</v>
      </c>
      <c r="AK70" s="215"/>
      <c r="AL70" s="215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E71" s="1" t="s">
        <v>85</v>
      </c>
      <c r="G71" s="135"/>
      <c r="J71"/>
      <c r="K71"/>
      <c r="L71"/>
      <c r="M71"/>
      <c r="N71"/>
      <c r="O71"/>
      <c r="P71"/>
      <c r="Q71"/>
      <c r="R71"/>
      <c r="S71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6"/>
      <c r="AN71" s="30"/>
      <c r="AO71" s="30"/>
      <c r="AP71" s="30"/>
      <c r="AQ71" s="136"/>
      <c r="AR71" s="136"/>
      <c r="AS71" s="136"/>
      <c r="AT71" s="136"/>
      <c r="AU71" s="136"/>
      <c r="AV71" s="173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124</v>
      </c>
      <c r="C72" s="134"/>
      <c r="E72" s="1" t="s">
        <v>125</v>
      </c>
      <c r="J72"/>
      <c r="K72"/>
      <c r="L72"/>
      <c r="M72"/>
      <c r="N72"/>
      <c r="O72"/>
      <c r="P72"/>
      <c r="Q72"/>
      <c r="R72"/>
      <c r="S72"/>
      <c r="T72" s="210" t="s">
        <v>93</v>
      </c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211">
        <v>15</v>
      </c>
      <c r="AI72" s="211">
        <v>15</v>
      </c>
      <c r="AJ72" s="211">
        <v>2</v>
      </c>
      <c r="AK72" s="213"/>
      <c r="AL72" s="213"/>
      <c r="AM72" s="6"/>
      <c r="AN72" s="162"/>
      <c r="AO72" s="162"/>
      <c r="AP72" s="162"/>
      <c r="AQ72" s="136"/>
      <c r="AR72" s="136"/>
      <c r="AS72" s="136"/>
      <c r="AT72" s="136"/>
      <c r="AU72" s="136"/>
      <c r="AV72" s="173"/>
      <c r="BV72"/>
    </row>
    <row r="73" spans="1:74" s="22" customFormat="1" x14ac:dyDescent="0.25">
      <c r="B73" s="16" t="s">
        <v>131</v>
      </c>
      <c r="E73" s="1" t="s">
        <v>87</v>
      </c>
      <c r="J73"/>
      <c r="K73"/>
      <c r="L73"/>
      <c r="M73"/>
      <c r="N73"/>
      <c r="O73"/>
      <c r="P73"/>
      <c r="Q73"/>
      <c r="R73"/>
      <c r="S73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212"/>
      <c r="AI73" s="212"/>
      <c r="AJ73" s="212"/>
      <c r="AK73" s="213"/>
      <c r="AL73" s="213"/>
      <c r="AM73" s="6"/>
      <c r="AN73" s="162"/>
      <c r="AO73" s="162"/>
      <c r="AP73" s="162"/>
      <c r="AQ73" s="136"/>
      <c r="AR73" s="136"/>
      <c r="AS73" s="136"/>
      <c r="AT73" s="136"/>
      <c r="AU73" s="136"/>
      <c r="AV73" s="173"/>
      <c r="BV73"/>
    </row>
    <row r="74" spans="1:74" s="22" customFormat="1" x14ac:dyDescent="0.25">
      <c r="B74" s="134"/>
      <c r="C74" s="139"/>
      <c r="D74" s="140"/>
      <c r="E74" s="1" t="s">
        <v>126</v>
      </c>
      <c r="F74"/>
      <c r="G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3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 s="16" t="s">
        <v>127</v>
      </c>
      <c r="F75"/>
      <c r="G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3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 s="135"/>
      <c r="D76"/>
      <c r="E76"/>
      <c r="F76" s="137"/>
      <c r="G76" s="138"/>
      <c r="H76" s="137"/>
      <c r="I76" s="142"/>
      <c r="J76" s="135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36"/>
      <c r="AP76" s="136"/>
      <c r="AQ76" s="136"/>
      <c r="AR76" s="136"/>
      <c r="AS76" s="136"/>
      <c r="AT76" s="107"/>
      <c r="AU76"/>
      <c r="AV76"/>
      <c r="AW76"/>
      <c r="AX76"/>
      <c r="AY76"/>
      <c r="AZ76"/>
      <c r="BA76"/>
      <c r="BB76"/>
      <c r="BC76"/>
      <c r="BG76"/>
      <c r="BH76"/>
      <c r="BI76"/>
      <c r="BJ76"/>
      <c r="BK76"/>
      <c r="BL76"/>
      <c r="BM76"/>
      <c r="BP76"/>
      <c r="BQ76"/>
      <c r="BR76"/>
      <c r="BS76"/>
      <c r="BT76"/>
      <c r="BU76"/>
      <c r="BV76"/>
    </row>
    <row r="77" spans="1:74" s="22" customFormat="1" x14ac:dyDescent="0.25">
      <c r="B77" s="103"/>
      <c r="C77" s="135"/>
      <c r="D77"/>
      <c r="E77"/>
      <c r="F77" s="137"/>
      <c r="G77" s="138"/>
      <c r="H77" s="137"/>
      <c r="I77" s="142"/>
      <c r="J77" s="95"/>
      <c r="K77" s="95"/>
      <c r="L77" s="95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36"/>
      <c r="AP77" s="136"/>
      <c r="AQ77" s="136"/>
      <c r="AR77" s="136"/>
      <c r="AS77" s="136"/>
      <c r="AT77" s="107"/>
      <c r="AU77"/>
      <c r="AV77"/>
      <c r="AW77"/>
      <c r="AX77"/>
      <c r="AY77"/>
      <c r="AZ77"/>
      <c r="BA77"/>
      <c r="BB77"/>
      <c r="BC77"/>
      <c r="BG77"/>
      <c r="BH77"/>
      <c r="BI77"/>
      <c r="BJ77"/>
      <c r="BK77"/>
      <c r="BL77"/>
      <c r="BM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35"/>
      <c r="D78"/>
      <c r="E78"/>
      <c r="F78" s="137"/>
      <c r="G78" s="138"/>
      <c r="H78" s="137"/>
      <c r="I78" s="142"/>
      <c r="J78" s="95"/>
      <c r="K78" s="95"/>
      <c r="L78" s="9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36"/>
      <c r="AP78" s="136"/>
      <c r="AQ78" s="136"/>
      <c r="AR78" s="136"/>
      <c r="AS78" s="136"/>
      <c r="AT78" s="107"/>
      <c r="AU78"/>
      <c r="AV78"/>
      <c r="AW78"/>
      <c r="AX78"/>
      <c r="AY78"/>
      <c r="AZ78"/>
      <c r="BA78"/>
      <c r="BB78"/>
      <c r="BC78"/>
      <c r="BG78"/>
      <c r="BH78"/>
      <c r="BI78"/>
      <c r="BJ78"/>
      <c r="BK78"/>
      <c r="BL78"/>
      <c r="BM78"/>
      <c r="BP78"/>
      <c r="BQ78"/>
      <c r="BR78"/>
      <c r="BS78"/>
      <c r="BT78"/>
      <c r="BU78"/>
      <c r="BV78"/>
    </row>
    <row r="79" spans="1:74" s="22" customFormat="1" x14ac:dyDescent="0.25">
      <c r="B79" s="103"/>
      <c r="C79" s="135"/>
      <c r="D79"/>
      <c r="E79"/>
      <c r="F79" s="137"/>
      <c r="G79" s="138"/>
      <c r="H79" s="137"/>
      <c r="I79" s="142"/>
      <c r="J79" s="135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36"/>
      <c r="AP79" s="136"/>
      <c r="AQ79" s="136"/>
      <c r="AR79" s="136"/>
      <c r="AS79" s="136"/>
      <c r="AT79" s="107"/>
      <c r="AU79"/>
      <c r="AV79"/>
      <c r="AW79"/>
      <c r="AX79"/>
      <c r="AY79"/>
      <c r="AZ79"/>
      <c r="BA79"/>
      <c r="BB79"/>
      <c r="BC79"/>
      <c r="BG79"/>
      <c r="BH79"/>
      <c r="BI79"/>
      <c r="BJ79"/>
      <c r="BK79"/>
      <c r="BL79"/>
      <c r="BM79"/>
      <c r="BP79"/>
      <c r="BQ79"/>
      <c r="BR79"/>
      <c r="BS79"/>
      <c r="BT79"/>
      <c r="BU79"/>
      <c r="BV79" s="103"/>
    </row>
    <row r="80" spans="1:74" s="22" customFormat="1" x14ac:dyDescent="0.25">
      <c r="C80" s="135"/>
      <c r="D80"/>
      <c r="E80"/>
      <c r="F80" s="137"/>
      <c r="G80" s="138"/>
      <c r="H80" s="137"/>
      <c r="I80" s="144"/>
      <c r="J80" s="13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36"/>
      <c r="AP80" s="136"/>
      <c r="AQ80" s="136"/>
      <c r="AR80" s="136"/>
      <c r="AS80" s="136"/>
      <c r="AT80" s="107"/>
      <c r="AU80"/>
      <c r="AV80"/>
      <c r="AW80"/>
      <c r="AX80"/>
      <c r="AY80"/>
      <c r="AZ80"/>
      <c r="BA80"/>
      <c r="BB80"/>
      <c r="BC80"/>
      <c r="BG80"/>
      <c r="BH80"/>
      <c r="BI80"/>
      <c r="BJ80"/>
      <c r="BK80"/>
      <c r="BL80"/>
      <c r="BM80"/>
      <c r="BP80"/>
      <c r="BQ80"/>
      <c r="BR80"/>
      <c r="BS80"/>
      <c r="BT80"/>
      <c r="BU80"/>
      <c r="BV80"/>
    </row>
    <row r="81" spans="1:74" s="22" customFormat="1" x14ac:dyDescent="0.25">
      <c r="C81" s="135"/>
      <c r="D81"/>
      <c r="E81"/>
      <c r="F81" s="137"/>
      <c r="G81" s="138"/>
      <c r="H81" s="137"/>
      <c r="I81" s="144"/>
      <c r="J81" s="135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36"/>
      <c r="AP81" s="136"/>
      <c r="AQ81" s="136"/>
      <c r="AR81" s="136"/>
      <c r="AS81" s="136"/>
      <c r="AT81" s="107"/>
      <c r="AU81"/>
      <c r="AV81"/>
      <c r="AW81"/>
      <c r="AX81"/>
      <c r="AY81"/>
      <c r="AZ81"/>
      <c r="BA81"/>
      <c r="BB81"/>
      <c r="BC81"/>
      <c r="BG81"/>
      <c r="BH81"/>
      <c r="BI81"/>
      <c r="BJ81"/>
      <c r="BK81"/>
      <c r="BL81"/>
      <c r="BM81"/>
      <c r="BP81"/>
      <c r="BQ81"/>
      <c r="BR81"/>
      <c r="BS81"/>
      <c r="BT81"/>
      <c r="BU81"/>
      <c r="BV81"/>
    </row>
    <row r="82" spans="1:74" s="22" customFormat="1" x14ac:dyDescent="0.25">
      <c r="C82" s="135"/>
      <c r="D82"/>
      <c r="E82"/>
      <c r="F82" s="137"/>
      <c r="G82" s="138"/>
      <c r="H82" s="137"/>
      <c r="I82" s="142"/>
      <c r="J82" s="135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36"/>
      <c r="AP82" s="136"/>
      <c r="AQ82" s="136"/>
      <c r="AR82" s="136"/>
      <c r="AS82" s="136"/>
      <c r="AT82" s="107"/>
      <c r="AU82"/>
      <c r="AV82"/>
      <c r="AW82"/>
      <c r="AX82"/>
      <c r="AY82"/>
      <c r="AZ82"/>
      <c r="BA82"/>
      <c r="BB82"/>
      <c r="BC82"/>
      <c r="BG82"/>
      <c r="BH82"/>
      <c r="BI82"/>
      <c r="BJ82"/>
      <c r="BK82"/>
      <c r="BL82"/>
      <c r="BM82"/>
      <c r="BP82"/>
      <c r="BQ82"/>
      <c r="BR82"/>
      <c r="BS82"/>
      <c r="BT82"/>
      <c r="BU82"/>
      <c r="BV82"/>
    </row>
    <row r="83" spans="1:74" s="22" customFormat="1" x14ac:dyDescent="0.25">
      <c r="A83" s="104"/>
      <c r="B83" s="103"/>
      <c r="C83" s="146"/>
      <c r="D83" s="146"/>
      <c r="E83" s="135"/>
      <c r="F83" s="147"/>
      <c r="G83" s="148"/>
      <c r="H83" s="148"/>
      <c r="I83" s="135"/>
      <c r="J83" s="135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36"/>
      <c r="AP83" s="136"/>
      <c r="AQ83" s="136"/>
      <c r="AR83" s="136"/>
      <c r="AS83" s="136"/>
      <c r="AT83" s="107"/>
      <c r="AU83" s="103"/>
      <c r="AV83" s="103"/>
      <c r="AW83" s="103"/>
      <c r="AX83" s="103"/>
      <c r="AY83" s="103"/>
      <c r="AZ83" s="103"/>
      <c r="BA83" s="103"/>
      <c r="BB83" s="103"/>
      <c r="BC83" s="103"/>
      <c r="BG83" s="103"/>
      <c r="BH83" s="103"/>
      <c r="BI83" s="103"/>
      <c r="BJ83" s="103"/>
      <c r="BK83" s="103"/>
      <c r="BL83" s="103"/>
      <c r="BM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/>
      <c r="E84"/>
      <c r="F84" s="147"/>
      <c r="G84" s="150"/>
      <c r="H84" s="150"/>
      <c r="I84" s="135"/>
      <c r="J84" s="151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36"/>
      <c r="AP84" s="136"/>
      <c r="AQ84" s="136"/>
      <c r="AR84" s="136"/>
      <c r="AS84" s="136"/>
      <c r="AT84" s="107"/>
      <c r="AU84"/>
      <c r="AV84"/>
      <c r="AW84"/>
      <c r="AX84"/>
      <c r="AY84"/>
      <c r="AZ84"/>
      <c r="BA84"/>
      <c r="BB84"/>
      <c r="BC84"/>
      <c r="BG84"/>
      <c r="BH84"/>
      <c r="BI84"/>
      <c r="BJ84"/>
      <c r="BK84"/>
      <c r="BL84"/>
      <c r="BM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/>
      <c r="E85"/>
      <c r="F85" s="147"/>
      <c r="G85" s="150"/>
      <c r="H85" s="150"/>
      <c r="I85" s="135"/>
      <c r="J85" s="151"/>
      <c r="K85"/>
      <c r="AE85"/>
      <c r="AF85"/>
      <c r="AG85"/>
      <c r="AH85"/>
      <c r="AI85"/>
      <c r="AJ85"/>
      <c r="AK85"/>
      <c r="AL85"/>
      <c r="AM85"/>
      <c r="AN85"/>
      <c r="AO85" s="136"/>
      <c r="AP85" s="136"/>
      <c r="AQ85" s="136"/>
      <c r="AR85" s="136"/>
      <c r="AS85" s="136"/>
      <c r="AT85" s="107"/>
      <c r="AU85"/>
      <c r="AV85"/>
      <c r="AW85"/>
      <c r="AX85"/>
      <c r="AY85"/>
      <c r="AZ85"/>
      <c r="BA85"/>
      <c r="BB85"/>
      <c r="BC85"/>
      <c r="BG85"/>
      <c r="BH85"/>
      <c r="BI85"/>
      <c r="BJ85"/>
      <c r="BK85"/>
      <c r="BL85"/>
      <c r="BM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/>
      <c r="E86"/>
      <c r="F86" s="152"/>
      <c r="G86" s="150"/>
      <c r="H86" s="150"/>
      <c r="I86" s="135"/>
      <c r="J86" s="151"/>
      <c r="K86"/>
      <c r="AE86"/>
      <c r="AF86"/>
      <c r="AG86"/>
      <c r="AH86"/>
      <c r="AI86"/>
      <c r="AJ86"/>
      <c r="AK86"/>
      <c r="AL86"/>
      <c r="AM86"/>
      <c r="AN86"/>
      <c r="AO86" s="136"/>
      <c r="AP86" s="136"/>
      <c r="AQ86" s="136"/>
      <c r="AR86" s="136"/>
      <c r="AS86" s="136"/>
      <c r="AT86" s="107"/>
      <c r="AU86"/>
      <c r="AV86"/>
      <c r="AW86"/>
      <c r="AX86"/>
      <c r="AY86"/>
      <c r="AZ86"/>
      <c r="BA86"/>
      <c r="BB86"/>
      <c r="BC86"/>
      <c r="BG86"/>
      <c r="BH86"/>
      <c r="BI86"/>
      <c r="BJ86"/>
      <c r="BK86"/>
      <c r="BL86"/>
      <c r="BM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03"/>
      <c r="D87" s="103"/>
      <c r="E87" s="103"/>
      <c r="F87" s="135"/>
      <c r="G87" s="135"/>
      <c r="H87" s="135"/>
      <c r="I87" s="135"/>
      <c r="J87" s="135"/>
      <c r="K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36"/>
      <c r="AP87" s="136"/>
      <c r="AQ87" s="136"/>
      <c r="AR87" s="136"/>
      <c r="AS87" s="136"/>
      <c r="AT87" s="107"/>
      <c r="AU87" s="103"/>
      <c r="AV87" s="103"/>
      <c r="AW87" s="103"/>
      <c r="AX87" s="103"/>
      <c r="AY87" s="103"/>
      <c r="AZ87" s="103"/>
      <c r="BA87" s="103"/>
      <c r="BB87" s="103"/>
      <c r="BC87" s="103"/>
      <c r="BD87" s="22"/>
      <c r="BE87" s="22"/>
      <c r="BF87" s="22"/>
      <c r="BG87" s="103"/>
      <c r="BH87" s="103"/>
      <c r="BI87" s="103"/>
      <c r="BJ87" s="103"/>
      <c r="BK87" s="103"/>
      <c r="BL87" s="103"/>
      <c r="BM87" s="103"/>
      <c r="BO87" s="22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/>
      <c r="E88"/>
      <c r="F88" s="147"/>
      <c r="G88" s="144"/>
      <c r="H88" s="144"/>
      <c r="I88" s="135"/>
      <c r="J88" s="151"/>
      <c r="K88"/>
      <c r="AE88"/>
      <c r="AF88"/>
      <c r="AG88"/>
      <c r="AH88"/>
      <c r="AI88"/>
      <c r="AJ88"/>
      <c r="AK88"/>
      <c r="AL88"/>
      <c r="AM88"/>
      <c r="AN88"/>
      <c r="AO88" s="136"/>
      <c r="AP88" s="136"/>
      <c r="AQ88" s="136"/>
      <c r="AR88" s="136"/>
      <c r="AS88" s="136"/>
      <c r="AT88" s="107"/>
      <c r="AU88"/>
      <c r="AV88"/>
      <c r="AW88"/>
      <c r="AX88"/>
      <c r="AY88"/>
      <c r="AZ88"/>
      <c r="BA88"/>
      <c r="BB88"/>
      <c r="BC88"/>
      <c r="BD88" s="22"/>
      <c r="BE88" s="22"/>
      <c r="BF88" s="22"/>
      <c r="BG88"/>
      <c r="BH88"/>
      <c r="BI88"/>
      <c r="BJ88"/>
      <c r="BK88"/>
      <c r="BL88"/>
      <c r="BM88"/>
      <c r="BO88" s="22"/>
      <c r="BP88"/>
      <c r="BQ88"/>
      <c r="BR88"/>
      <c r="BS88"/>
      <c r="BT88"/>
      <c r="BU88"/>
    </row>
    <row r="89" spans="1:74" x14ac:dyDescent="0.25">
      <c r="A89" s="22"/>
      <c r="B89" s="134"/>
      <c r="C89"/>
      <c r="D89"/>
      <c r="E89"/>
      <c r="F89" s="147"/>
      <c r="G89" s="144"/>
      <c r="H89" s="144"/>
      <c r="I89" s="135"/>
      <c r="J89" s="151"/>
      <c r="K89"/>
      <c r="AE89"/>
      <c r="AF89"/>
      <c r="AG89"/>
      <c r="AH89"/>
      <c r="AI89"/>
      <c r="AJ89"/>
      <c r="AK89"/>
      <c r="AL89"/>
      <c r="AM89"/>
      <c r="AN89"/>
      <c r="AO89" s="136"/>
      <c r="AP89" s="136"/>
      <c r="AQ89" s="136"/>
      <c r="AR89" s="136"/>
      <c r="AS89" s="136"/>
      <c r="AT89" s="107"/>
      <c r="AU89"/>
      <c r="AV89"/>
      <c r="AW89"/>
      <c r="AX89"/>
      <c r="AY89"/>
      <c r="AZ89"/>
      <c r="BA89"/>
      <c r="BB89"/>
      <c r="BC89"/>
      <c r="BD89" s="22"/>
      <c r="BE89" s="22"/>
      <c r="BF89" s="22"/>
      <c r="BG89"/>
      <c r="BH89"/>
      <c r="BI89"/>
      <c r="BJ89"/>
      <c r="BK89"/>
      <c r="BL89"/>
      <c r="BM89"/>
      <c r="BO89" s="22"/>
      <c r="BP89"/>
      <c r="BQ89"/>
      <c r="BR89"/>
      <c r="BS89"/>
      <c r="BT89"/>
      <c r="BU89"/>
    </row>
    <row r="90" spans="1:74" x14ac:dyDescent="0.25">
      <c r="A90" s="22"/>
      <c r="B90" s="134"/>
      <c r="C90"/>
      <c r="D90"/>
      <c r="E90"/>
      <c r="F90" s="152"/>
      <c r="G90" s="144"/>
      <c r="H90" s="150"/>
      <c r="I90" s="155"/>
      <c r="J90" s="156"/>
      <c r="K90"/>
      <c r="AE90"/>
      <c r="AF90"/>
      <c r="AG90"/>
      <c r="AH90"/>
      <c r="AI90"/>
      <c r="AJ90"/>
      <c r="AK90"/>
      <c r="AL90"/>
      <c r="AM90"/>
      <c r="AN90"/>
      <c r="AO90" s="136"/>
      <c r="AP90" s="136"/>
      <c r="AQ90" s="136"/>
      <c r="AR90" s="136"/>
      <c r="AS90" s="136"/>
      <c r="AT90" s="107"/>
      <c r="AU90"/>
      <c r="AV90"/>
      <c r="AW90"/>
      <c r="AX90"/>
      <c r="AY90"/>
      <c r="AZ90"/>
      <c r="BA90"/>
      <c r="BB90"/>
      <c r="BC90"/>
      <c r="BD90" s="22"/>
      <c r="BE90" s="22"/>
      <c r="BF90" s="22"/>
      <c r="BG90"/>
      <c r="BH90"/>
      <c r="BI90"/>
      <c r="BJ90"/>
      <c r="BK90"/>
      <c r="BL90"/>
      <c r="BM90"/>
      <c r="BO90" s="22"/>
      <c r="BP90"/>
      <c r="BQ90"/>
      <c r="BR90"/>
      <c r="BS90"/>
      <c r="BT90"/>
      <c r="BU90"/>
    </row>
    <row r="91" spans="1:74" x14ac:dyDescent="0.25">
      <c r="B91" s="134"/>
      <c r="F91" s="137"/>
      <c r="G91" s="137"/>
      <c r="H91" s="137"/>
      <c r="I91" s="133"/>
      <c r="J91" s="133"/>
      <c r="BA91" s="9"/>
      <c r="BC91" s="9"/>
    </row>
    <row r="92" spans="1:74" x14ac:dyDescent="0.25">
      <c r="B92" s="22"/>
      <c r="F92" s="137"/>
      <c r="G92" s="148"/>
      <c r="H92" s="137"/>
      <c r="I92" s="133"/>
      <c r="J92" s="133"/>
      <c r="BA92" s="9"/>
      <c r="BC92" s="9"/>
    </row>
    <row r="93" spans="1:74" x14ac:dyDescent="0.25">
      <c r="B93" s="103"/>
      <c r="F93" s="137"/>
      <c r="G93" s="148"/>
      <c r="H93" s="148"/>
      <c r="I93" s="133"/>
      <c r="J93" s="133"/>
      <c r="BA93" s="9"/>
      <c r="BC93" s="9"/>
    </row>
    <row r="94" spans="1:74" x14ac:dyDescent="0.25">
      <c r="B94" s="103"/>
      <c r="F94" s="137"/>
      <c r="G94" s="148"/>
      <c r="H94" s="148"/>
      <c r="I94" s="133"/>
      <c r="J94" s="133"/>
      <c r="BA94" s="9"/>
      <c r="BC94" s="9"/>
    </row>
    <row r="95" spans="1:74" x14ac:dyDescent="0.25">
      <c r="B95" s="1"/>
      <c r="F95" s="8"/>
      <c r="G95" s="8"/>
      <c r="H95" s="9"/>
      <c r="BA95" s="9"/>
      <c r="BC95" s="9"/>
    </row>
    <row r="96" spans="1:74" x14ac:dyDescent="0.25">
      <c r="B96" s="1"/>
    </row>
    <row r="97" spans="1:66" x14ac:dyDescent="0.25">
      <c r="B97" s="1"/>
      <c r="E97" s="157"/>
      <c r="F97" s="9"/>
      <c r="G97" s="9"/>
      <c r="H97" s="9"/>
      <c r="I97" s="9"/>
      <c r="J97" s="9"/>
    </row>
    <row r="98" spans="1:66" x14ac:dyDescent="0.25">
      <c r="B98" s="16"/>
      <c r="E98" s="41"/>
      <c r="F98" s="9"/>
    </row>
    <row r="99" spans="1:66" x14ac:dyDescent="0.25">
      <c r="B99" s="1"/>
      <c r="E99" s="41"/>
      <c r="F99" s="9"/>
    </row>
    <row r="100" spans="1:66" x14ac:dyDescent="0.25">
      <c r="B100" s="1"/>
      <c r="E100" s="41"/>
      <c r="F100" s="9"/>
    </row>
    <row r="101" spans="1:66" x14ac:dyDescent="0.25">
      <c r="B101" s="1"/>
      <c r="E101" s="41"/>
      <c r="F101" s="9"/>
    </row>
    <row r="102" spans="1:66" x14ac:dyDescent="0.25">
      <c r="B102" s="1"/>
      <c r="F102" s="9"/>
    </row>
    <row r="103" spans="1:66" x14ac:dyDescent="0.25">
      <c r="B103" s="1"/>
      <c r="F103" s="9"/>
    </row>
    <row r="104" spans="1:66" x14ac:dyDescent="0.25">
      <c r="B104" s="1"/>
    </row>
    <row r="105" spans="1:66" x14ac:dyDescent="0.25">
      <c r="B105" s="1"/>
    </row>
    <row r="106" spans="1:66" s="128" customFormat="1" x14ac:dyDescent="0.25">
      <c r="A106" s="122"/>
      <c r="B106" s="122"/>
      <c r="AO106" s="129"/>
      <c r="AP106" s="129"/>
      <c r="AQ106" s="129"/>
      <c r="AR106" s="129"/>
      <c r="AS106" s="129"/>
      <c r="AT106" s="130"/>
      <c r="AW106" s="131"/>
      <c r="BN106" s="132"/>
    </row>
  </sheetData>
  <mergeCells count="46">
    <mergeCell ref="AH72:AH73"/>
    <mergeCell ref="AI72:AI73"/>
    <mergeCell ref="AJ72:AL73"/>
    <mergeCell ref="AH68:AH69"/>
    <mergeCell ref="AI68:AI69"/>
    <mergeCell ref="AJ68:AL69"/>
    <mergeCell ref="T70:AG71"/>
    <mergeCell ref="AH70:AH71"/>
    <mergeCell ref="AI70:AI71"/>
    <mergeCell ref="AJ70:AL71"/>
    <mergeCell ref="U64:Y64"/>
    <mergeCell ref="Z64:AD64"/>
    <mergeCell ref="T68:AG69"/>
    <mergeCell ref="P64:T64"/>
    <mergeCell ref="T72:AG73"/>
    <mergeCell ref="A68:B68"/>
    <mergeCell ref="C2:C4"/>
    <mergeCell ref="D2:D4"/>
    <mergeCell ref="K2:AN2"/>
    <mergeCell ref="E3:J3"/>
    <mergeCell ref="K3:O3"/>
    <mergeCell ref="P3:T3"/>
    <mergeCell ref="U3:Y3"/>
    <mergeCell ref="Z3:AD3"/>
    <mergeCell ref="AE3:AI3"/>
    <mergeCell ref="AJ3:AN3"/>
    <mergeCell ref="F63:J63"/>
    <mergeCell ref="K63:O63"/>
    <mergeCell ref="P63:T63"/>
    <mergeCell ref="U63:Y63"/>
    <mergeCell ref="Z63:AD63"/>
    <mergeCell ref="A1:AN1"/>
    <mergeCell ref="AE64:AI64"/>
    <mergeCell ref="AJ64:AN64"/>
    <mergeCell ref="C65:D65"/>
    <mergeCell ref="K65:O65"/>
    <mergeCell ref="P65:T65"/>
    <mergeCell ref="U65:Y65"/>
    <mergeCell ref="Z65:AD65"/>
    <mergeCell ref="AE65:AI65"/>
    <mergeCell ref="AJ65:AN65"/>
    <mergeCell ref="AE63:AI63"/>
    <mergeCell ref="AJ63:AN63"/>
    <mergeCell ref="C64:D64"/>
    <mergeCell ref="F64:G65"/>
    <mergeCell ref="K64:O64"/>
  </mergeCells>
  <phoneticPr fontId="38" type="noConversion"/>
  <conditionalFormatting sqref="C6:D7 C10:D10 C20:D22 C24:D24 C26:D26">
    <cfRule type="cellIs" dxfId="19" priority="10" stopIfTrue="1" operator="equal">
      <formula>"k"</formula>
    </cfRule>
  </conditionalFormatting>
  <conditionalFormatting sqref="C6:D11 F6:J11 AO6:AT11 AX6:BD11 BG6:BK11 BM6:BM11 C13:D16 F13:J16 AO13:AT48 AX13:BD61 BM13:BM61 BG13:BK67 C18:D29 F18:J29">
    <cfRule type="cellIs" dxfId="18" priority="9" stopIfTrue="1" operator="equal">
      <formula>0</formula>
    </cfRule>
  </conditionalFormatting>
  <conditionalFormatting sqref="C33:D48">
    <cfRule type="cellIs" dxfId="17" priority="14" stopIfTrue="1" operator="equal">
      <formula>0</formula>
    </cfRule>
  </conditionalFormatting>
  <conditionalFormatting sqref="C50:D61 F50:J61">
    <cfRule type="cellIs" dxfId="16" priority="19" stopIfTrue="1" operator="equal">
      <formula>0</formula>
    </cfRule>
  </conditionalFormatting>
  <conditionalFormatting sqref="C12:J12">
    <cfRule type="cellIs" dxfId="15" priority="6" stopIfTrue="1" operator="equal">
      <formula>0</formula>
    </cfRule>
  </conditionalFormatting>
  <conditionalFormatting sqref="C5:AN5 C30:AN32 L33:O33 Q33:AN33 C49:AN49">
    <cfRule type="cellIs" dxfId="14" priority="51" stopIfTrue="1" operator="equal">
      <formula>"k"</formula>
    </cfRule>
  </conditionalFormatting>
  <conditionalFormatting sqref="C17:AN17">
    <cfRule type="cellIs" dxfId="13" priority="8" stopIfTrue="1" operator="equal">
      <formula>0</formula>
    </cfRule>
  </conditionalFormatting>
  <conditionalFormatting sqref="C30:AN32 L33:O33 Q33:AN33 C49:AN49">
    <cfRule type="cellIs" dxfId="12" priority="47" stopIfTrue="1" operator="equal">
      <formula>0</formula>
    </cfRule>
  </conditionalFormatting>
  <conditionalFormatting sqref="C30:AN32 L33:O33 Q33:AN33 C49:AT49 AX1:BC1 BG1:BK1 BD1:BD5 AU2 AO2:AT3 D2:D4 C2:C5 F3:J3 F4:AT4 BG4:BK4 BP4:BV4 D5:AT5 F34:J48 A62:E62 AV62 BE62:BF62 BL62:BM62 BO62 AX62:BC65 BD62:BD67 C63:D63 BN63 F64 C64:C67 H64:J67 D66:D67 J76:J77 C76:D83 I76:I88 F76:F94 AO76:AT65537 BG76:BK65537 J79 J83:J90 G83:G94 D84:D88 C87 I91:J95 AX91:BE95 C91:D65537 H95 AX96:BD65537 F97:J102 F103">
    <cfRule type="cellIs" dxfId="11" priority="48" stopIfTrue="1" operator="equal">
      <formula>0</formula>
    </cfRule>
  </conditionalFormatting>
  <conditionalFormatting sqref="D69 D74:D75">
    <cfRule type="cellIs" dxfId="10" priority="3" stopIfTrue="1" operator="equal">
      <formula>"k"</formula>
    </cfRule>
  </conditionalFormatting>
  <conditionalFormatting sqref="E33:G33">
    <cfRule type="cellIs" dxfId="9" priority="13" stopIfTrue="1" operator="equal">
      <formula>"k"</formula>
    </cfRule>
  </conditionalFormatting>
  <conditionalFormatting sqref="E33:J33">
    <cfRule type="cellIs" dxfId="8" priority="12" stopIfTrue="1" operator="equal">
      <formula>0</formula>
    </cfRule>
  </conditionalFormatting>
  <conditionalFormatting sqref="F33:G33">
    <cfRule type="cellIs" dxfId="7" priority="11" stopIfTrue="1" operator="equal">
      <formula>0</formula>
    </cfRule>
  </conditionalFormatting>
  <conditionalFormatting sqref="H76:H94">
    <cfRule type="cellIs" dxfId="6" priority="52" stopIfTrue="1" operator="lessThan">
      <formula>0</formula>
    </cfRule>
  </conditionalFormatting>
  <conditionalFormatting sqref="AI70:AJ70 AI72:AJ72">
    <cfRule type="cellIs" dxfId="5" priority="1" stopIfTrue="1" operator="equal">
      <formula>0</formula>
    </cfRule>
  </conditionalFormatting>
  <conditionalFormatting sqref="AO50:AT67 BW58:EU59">
    <cfRule type="cellIs" dxfId="4" priority="29" stopIfTrue="1" operator="equal">
      <formula>0</formula>
    </cfRule>
  </conditionalFormatting>
  <conditionalFormatting sqref="AX31:BC33">
    <cfRule type="cellIs" dxfId="3" priority="44" stopIfTrue="1" operator="equal">
      <formula>0</formula>
    </cfRule>
  </conditionalFormatting>
  <conditionalFormatting sqref="AY2:BC5 AX3:AX5">
    <cfRule type="cellIs" dxfId="2" priority="46" stopIfTrue="1" operator="equal">
      <formula>0</formula>
    </cfRule>
  </conditionalFormatting>
  <conditionalFormatting sqref="BA68:BF69 AZ68:AZ70 F68:F74 AQ68:AV75 BI68:BM75 BA70:BG70 AM70:AM73 AZ71:BE71 E75:F75">
    <cfRule type="cellIs" dxfId="1" priority="2" stopIfTrue="1" operator="equal">
      <formula>0</formula>
    </cfRule>
  </conditionalFormatting>
  <conditionalFormatting sqref="BE6:BE11 BE13:BE61">
    <cfRule type="cellIs" dxfId="0" priority="7" stopIfTrue="1" operator="equal">
      <formula>0</formula>
    </cfRule>
  </conditionalFormatting>
  <printOptions verticalCentered="1"/>
  <pageMargins left="0.39370078740157483" right="0" top="0" bottom="0" header="0" footer="0"/>
  <pageSetup paperSize="9" scale="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stacjonarne</vt:lpstr>
      <vt:lpstr>zaoczne</vt:lpstr>
      <vt:lpstr>druk</vt:lpstr>
      <vt:lpstr>formy_zajec</vt:lpstr>
      <vt:lpstr>kolor_egzam</vt:lpstr>
      <vt:lpstr>stacjonarne!Obszar_wydruku</vt:lpstr>
      <vt:lpstr>wersja_siatki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Piłot</dc:creator>
  <cp:lastModifiedBy>Janusz Kawalec</cp:lastModifiedBy>
  <cp:lastPrinted>2023-06-25T08:39:22Z</cp:lastPrinted>
  <dcterms:created xsi:type="dcterms:W3CDTF">2003-01-25T17:21:22Z</dcterms:created>
  <dcterms:modified xsi:type="dcterms:W3CDTF">2026-05-19T18:56:35Z</dcterms:modified>
</cp:coreProperties>
</file>